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Excelgrunnlag/"/>
    </mc:Choice>
  </mc:AlternateContent>
  <xr:revisionPtr revIDLastSave="0" documentId="13_ncr:1_{BB32C8E6-A82F-6F48-BCA0-9F60CDDBF11C}" xr6:coauthVersionLast="45" xr6:coauthVersionMax="45" xr10:uidLastSave="{00000000-0000-0000-0000-000000000000}"/>
  <bookViews>
    <workbookView xWindow="1920" yWindow="460" windowWidth="31900" windowHeight="19540" activeTab="2" xr2:uid="{00000000-000D-0000-FFFF-FFFF00000000}"/>
  </bookViews>
  <sheets>
    <sheet name="Prod vekst %" sheetId="2" r:id="rId1"/>
    <sheet name="Arbeidsark" sheetId="4" r:id="rId2"/>
    <sheet name="Omsetning per sysselsatt" sheetId="3" r:id="rId3"/>
    <sheet name="08534 Omsetning kraftforsyning" sheetId="5" r:id="rId4"/>
  </sheets>
  <definedNames>
    <definedName name="_xlchart.v1.0" hidden="1">Arbeidsark!$B$5</definedName>
    <definedName name="_xlchart.v1.1" hidden="1">Arbeidsark!$C$4:$K$4</definedName>
    <definedName name="_xlchart.v1.2" hidden="1">Arbeidsark!$C$5:$K$5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" i="2" l="1"/>
  <c r="R6" i="2"/>
  <c r="S6" i="2"/>
  <c r="T6" i="2"/>
  <c r="U6" i="2"/>
  <c r="V6" i="2"/>
  <c r="W6" i="2"/>
  <c r="X6" i="2"/>
  <c r="Q7" i="2"/>
  <c r="R7" i="2"/>
  <c r="S7" i="2"/>
  <c r="T7" i="2"/>
  <c r="U7" i="2"/>
  <c r="V7" i="2"/>
  <c r="W7" i="2"/>
  <c r="X7" i="2"/>
  <c r="Q8" i="2"/>
  <c r="R8" i="2"/>
  <c r="S8" i="2"/>
  <c r="T8" i="2"/>
  <c r="U8" i="2"/>
  <c r="V8" i="2"/>
  <c r="W8" i="2"/>
  <c r="X8" i="2"/>
  <c r="Q9" i="2"/>
  <c r="R9" i="2"/>
  <c r="S9" i="2"/>
  <c r="T9" i="2"/>
  <c r="U9" i="2"/>
  <c r="V9" i="2"/>
  <c r="W9" i="2"/>
  <c r="X9" i="2"/>
  <c r="Q10" i="2"/>
  <c r="R10" i="2"/>
  <c r="S10" i="2"/>
  <c r="T10" i="2"/>
  <c r="U10" i="2"/>
  <c r="V10" i="2"/>
  <c r="W10" i="2"/>
  <c r="X10" i="2"/>
  <c r="Q11" i="2"/>
  <c r="R11" i="2"/>
  <c r="S11" i="2"/>
  <c r="T11" i="2"/>
  <c r="U11" i="2"/>
  <c r="V11" i="2"/>
  <c r="W11" i="2"/>
  <c r="X11" i="2"/>
  <c r="Q12" i="2"/>
  <c r="R12" i="2"/>
  <c r="S12" i="2"/>
  <c r="T12" i="2"/>
  <c r="U12" i="2"/>
  <c r="V12" i="2"/>
  <c r="W12" i="2"/>
  <c r="X12" i="2"/>
  <c r="Q13" i="2"/>
  <c r="R13" i="2"/>
  <c r="S13" i="2"/>
  <c r="T13" i="2"/>
  <c r="U13" i="2"/>
  <c r="V13" i="2"/>
  <c r="W13" i="2"/>
  <c r="X13" i="2"/>
  <c r="Q14" i="2"/>
  <c r="R14" i="2"/>
  <c r="S14" i="2"/>
  <c r="T14" i="2"/>
  <c r="U14" i="2"/>
  <c r="V14" i="2"/>
  <c r="W14" i="2"/>
  <c r="X14" i="2"/>
  <c r="Q15" i="2"/>
  <c r="R15" i="2"/>
  <c r="S15" i="2"/>
  <c r="T15" i="2"/>
  <c r="U15" i="2"/>
  <c r="V15" i="2"/>
  <c r="W15" i="2"/>
  <c r="X15" i="2"/>
  <c r="Q16" i="2"/>
  <c r="R16" i="2"/>
  <c r="S16" i="2"/>
  <c r="T16" i="2"/>
  <c r="U16" i="2"/>
  <c r="V16" i="2"/>
  <c r="W16" i="2"/>
  <c r="X16" i="2"/>
  <c r="Q17" i="2"/>
  <c r="R17" i="2"/>
  <c r="S17" i="2"/>
  <c r="T17" i="2"/>
  <c r="U17" i="2"/>
  <c r="V17" i="2"/>
  <c r="W17" i="2"/>
  <c r="X17" i="2"/>
  <c r="Q18" i="2"/>
  <c r="R18" i="2"/>
  <c r="S18" i="2"/>
  <c r="T18" i="2"/>
  <c r="U18" i="2"/>
  <c r="V18" i="2"/>
  <c r="W18" i="2"/>
  <c r="X18" i="2"/>
  <c r="Q19" i="2"/>
  <c r="R19" i="2"/>
  <c r="S19" i="2"/>
  <c r="T19" i="2"/>
  <c r="U19" i="2"/>
  <c r="V19" i="2"/>
  <c r="W19" i="2"/>
  <c r="X19" i="2"/>
  <c r="Q20" i="2"/>
  <c r="R20" i="2"/>
  <c r="S20" i="2"/>
  <c r="T20" i="2"/>
  <c r="U20" i="2"/>
  <c r="V20" i="2"/>
  <c r="W20" i="2"/>
  <c r="X20" i="2"/>
  <c r="Q21" i="2"/>
  <c r="R21" i="2"/>
  <c r="S21" i="2"/>
  <c r="T21" i="2"/>
  <c r="U21" i="2"/>
  <c r="V21" i="2"/>
  <c r="W21" i="2"/>
  <c r="X21" i="2"/>
  <c r="Q22" i="2"/>
  <c r="R22" i="2"/>
  <c r="S22" i="2"/>
  <c r="T22" i="2"/>
  <c r="U22" i="2"/>
  <c r="V22" i="2"/>
  <c r="W22" i="2"/>
  <c r="X22" i="2"/>
  <c r="Q23" i="2"/>
  <c r="R23" i="2"/>
  <c r="S23" i="2"/>
  <c r="T23" i="2"/>
  <c r="U23" i="2"/>
  <c r="V23" i="2"/>
  <c r="W23" i="2"/>
  <c r="X23" i="2"/>
  <c r="Q24" i="2"/>
  <c r="R24" i="2"/>
  <c r="S24" i="2"/>
  <c r="T24" i="2"/>
  <c r="U24" i="2"/>
  <c r="V24" i="2"/>
  <c r="W24" i="2"/>
  <c r="X24" i="2"/>
  <c r="Q25" i="2"/>
  <c r="R25" i="2"/>
  <c r="S25" i="2"/>
  <c r="T25" i="2"/>
  <c r="U25" i="2"/>
  <c r="V25" i="2"/>
  <c r="W25" i="2"/>
  <c r="X25" i="2"/>
  <c r="Q26" i="2"/>
  <c r="R26" i="2"/>
  <c r="S26" i="2"/>
  <c r="T26" i="2"/>
  <c r="U26" i="2"/>
  <c r="V26" i="2"/>
  <c r="W26" i="2"/>
  <c r="X26" i="2"/>
  <c r="Q27" i="2"/>
  <c r="R27" i="2"/>
  <c r="S27" i="2"/>
  <c r="T27" i="2"/>
  <c r="U27" i="2"/>
  <c r="V27" i="2"/>
  <c r="W27" i="2"/>
  <c r="X27" i="2"/>
  <c r="Q28" i="2"/>
  <c r="R28" i="2"/>
  <c r="S28" i="2"/>
  <c r="T28" i="2"/>
  <c r="U28" i="2"/>
  <c r="V28" i="2"/>
  <c r="W28" i="2"/>
  <c r="X28" i="2"/>
  <c r="Q29" i="2"/>
  <c r="R29" i="2"/>
  <c r="S29" i="2"/>
  <c r="T29" i="2"/>
  <c r="U29" i="2"/>
  <c r="V29" i="2"/>
  <c r="W29" i="2"/>
  <c r="X29" i="2"/>
  <c r="Q30" i="2"/>
  <c r="R30" i="2"/>
  <c r="S30" i="2"/>
  <c r="T30" i="2"/>
  <c r="U30" i="2"/>
  <c r="V30" i="2"/>
  <c r="W30" i="2"/>
  <c r="X30" i="2"/>
  <c r="Q31" i="2"/>
  <c r="R31" i="2"/>
  <c r="S31" i="2"/>
  <c r="T31" i="2"/>
  <c r="U31" i="2"/>
  <c r="V31" i="2"/>
  <c r="W31" i="2"/>
  <c r="X31" i="2"/>
  <c r="Q32" i="2"/>
  <c r="R32" i="2"/>
  <c r="S32" i="2"/>
  <c r="T32" i="2"/>
  <c r="U32" i="2"/>
  <c r="V32" i="2"/>
  <c r="W32" i="2"/>
  <c r="X32" i="2"/>
  <c r="Q33" i="2"/>
  <c r="R33" i="2"/>
  <c r="S33" i="2"/>
  <c r="T33" i="2"/>
  <c r="U33" i="2"/>
  <c r="V33" i="2"/>
  <c r="W33" i="2"/>
  <c r="X33" i="2"/>
  <c r="Q34" i="2"/>
  <c r="R34" i="2"/>
  <c r="S34" i="2"/>
  <c r="T34" i="2"/>
  <c r="U34" i="2"/>
  <c r="V34" i="2"/>
  <c r="W34" i="2"/>
  <c r="X34" i="2"/>
  <c r="Q35" i="2"/>
  <c r="R35" i="2"/>
  <c r="S35" i="2"/>
  <c r="T35" i="2"/>
  <c r="U35" i="2"/>
  <c r="V35" i="2"/>
  <c r="W35" i="2"/>
  <c r="X35" i="2"/>
  <c r="Q36" i="2"/>
  <c r="R36" i="2"/>
  <c r="S36" i="2"/>
  <c r="T36" i="2"/>
  <c r="U36" i="2"/>
  <c r="V36" i="2"/>
  <c r="W36" i="2"/>
  <c r="X36" i="2"/>
  <c r="Q37" i="2"/>
  <c r="R37" i="2"/>
  <c r="S37" i="2"/>
  <c r="T37" i="2"/>
  <c r="U37" i="2"/>
  <c r="V37" i="2"/>
  <c r="W37" i="2"/>
  <c r="X37" i="2"/>
  <c r="Q38" i="2"/>
  <c r="R38" i="2"/>
  <c r="S38" i="2"/>
  <c r="T38" i="2"/>
  <c r="U38" i="2"/>
  <c r="V38" i="2"/>
  <c r="W38" i="2"/>
  <c r="X38" i="2"/>
  <c r="Q39" i="2"/>
  <c r="R39" i="2"/>
  <c r="S39" i="2"/>
  <c r="T39" i="2"/>
  <c r="U39" i="2"/>
  <c r="V39" i="2"/>
  <c r="W39" i="2"/>
  <c r="X39" i="2"/>
  <c r="Q41" i="2"/>
  <c r="R41" i="2"/>
  <c r="S41" i="2"/>
  <c r="T41" i="2"/>
  <c r="U41" i="2"/>
  <c r="V41" i="2"/>
  <c r="W41" i="2"/>
  <c r="X41" i="2"/>
  <c r="Q42" i="2"/>
  <c r="R42" i="2"/>
  <c r="S42" i="2"/>
  <c r="T42" i="2"/>
  <c r="U42" i="2"/>
  <c r="V42" i="2"/>
  <c r="W42" i="2"/>
  <c r="X42" i="2"/>
  <c r="Q43" i="2"/>
  <c r="R43" i="2"/>
  <c r="S43" i="2"/>
  <c r="T43" i="2"/>
  <c r="U43" i="2"/>
  <c r="V43" i="2"/>
  <c r="W43" i="2"/>
  <c r="X43" i="2"/>
  <c r="Q44" i="2"/>
  <c r="R44" i="2"/>
  <c r="S44" i="2"/>
  <c r="T44" i="2"/>
  <c r="U44" i="2"/>
  <c r="V44" i="2"/>
  <c r="W44" i="2"/>
  <c r="X44" i="2"/>
  <c r="Q45" i="2"/>
  <c r="R45" i="2"/>
  <c r="S45" i="2"/>
  <c r="T45" i="2"/>
  <c r="U45" i="2"/>
  <c r="V45" i="2"/>
  <c r="W45" i="2"/>
  <c r="X45" i="2"/>
  <c r="Q46" i="2"/>
  <c r="R46" i="2"/>
  <c r="S46" i="2"/>
  <c r="T46" i="2"/>
  <c r="U46" i="2"/>
  <c r="V46" i="2"/>
  <c r="W46" i="2"/>
  <c r="X46" i="2"/>
  <c r="Q47" i="2"/>
  <c r="R47" i="2"/>
  <c r="S47" i="2"/>
  <c r="T47" i="2"/>
  <c r="U47" i="2"/>
  <c r="V47" i="2"/>
  <c r="W47" i="2"/>
  <c r="X47" i="2"/>
  <c r="Q48" i="2"/>
  <c r="R48" i="2"/>
  <c r="S48" i="2"/>
  <c r="T48" i="2"/>
  <c r="U48" i="2"/>
  <c r="V48" i="2"/>
  <c r="W48" i="2"/>
  <c r="X48" i="2"/>
  <c r="Q49" i="2"/>
  <c r="R49" i="2"/>
  <c r="S49" i="2"/>
  <c r="T49" i="2"/>
  <c r="U49" i="2"/>
  <c r="V49" i="2"/>
  <c r="W49" i="2"/>
  <c r="X49" i="2"/>
  <c r="Q50" i="2"/>
  <c r="R50" i="2"/>
  <c r="S50" i="2"/>
  <c r="T50" i="2"/>
  <c r="U50" i="2"/>
  <c r="V50" i="2"/>
  <c r="W50" i="2"/>
  <c r="X50" i="2"/>
  <c r="Q51" i="2"/>
  <c r="R51" i="2"/>
  <c r="S51" i="2"/>
  <c r="T51" i="2"/>
  <c r="U51" i="2"/>
  <c r="V51" i="2"/>
  <c r="W51" i="2"/>
  <c r="X51" i="2"/>
  <c r="Q52" i="2"/>
  <c r="R52" i="2"/>
  <c r="S52" i="2"/>
  <c r="T52" i="2"/>
  <c r="U52" i="2"/>
  <c r="V52" i="2"/>
  <c r="W52" i="2"/>
  <c r="X52" i="2"/>
  <c r="Q53" i="2"/>
  <c r="R53" i="2"/>
  <c r="S53" i="2"/>
  <c r="T53" i="2"/>
  <c r="U53" i="2"/>
  <c r="V53" i="2"/>
  <c r="W53" i="2"/>
  <c r="X53" i="2"/>
  <c r="Q54" i="2"/>
  <c r="R54" i="2"/>
  <c r="S54" i="2"/>
  <c r="T54" i="2"/>
  <c r="U54" i="2"/>
  <c r="V54" i="2"/>
  <c r="W54" i="2"/>
  <c r="X54" i="2"/>
  <c r="Q55" i="2"/>
  <c r="R55" i="2"/>
  <c r="S55" i="2"/>
  <c r="T55" i="2"/>
  <c r="U55" i="2"/>
  <c r="V55" i="2"/>
  <c r="W55" i="2"/>
  <c r="X55" i="2"/>
  <c r="X5" i="2"/>
  <c r="W5" i="2"/>
  <c r="V5" i="2"/>
  <c r="U5" i="2"/>
  <c r="T5" i="2"/>
  <c r="S5" i="2"/>
  <c r="R5" i="2"/>
  <c r="Q5" i="2"/>
  <c r="D31" i="3" l="1"/>
  <c r="E31" i="3"/>
  <c r="F31" i="3"/>
  <c r="G31" i="3"/>
  <c r="H31" i="3"/>
  <c r="I31" i="3"/>
  <c r="J31" i="3"/>
  <c r="K31" i="3"/>
  <c r="L31" i="3"/>
  <c r="M31" i="3"/>
  <c r="N31" i="3"/>
  <c r="D30" i="3"/>
  <c r="E30" i="3"/>
  <c r="F30" i="3"/>
  <c r="G30" i="3"/>
  <c r="H30" i="3"/>
  <c r="I30" i="3"/>
  <c r="J30" i="3"/>
  <c r="K30" i="3"/>
  <c r="L30" i="3"/>
  <c r="M30" i="3"/>
  <c r="N30" i="3"/>
  <c r="D29" i="3"/>
  <c r="E29" i="3"/>
  <c r="F29" i="3"/>
  <c r="G29" i="3"/>
  <c r="H29" i="3"/>
  <c r="I29" i="3"/>
  <c r="J29" i="3"/>
  <c r="K29" i="3"/>
  <c r="L29" i="3"/>
  <c r="M29" i="3"/>
  <c r="N29" i="3"/>
  <c r="D28" i="3"/>
  <c r="E28" i="3"/>
  <c r="F28" i="3"/>
  <c r="G28" i="3"/>
  <c r="H28" i="3"/>
  <c r="I28" i="3"/>
  <c r="J28" i="3"/>
  <c r="K28" i="3"/>
  <c r="L28" i="3"/>
  <c r="M28" i="3"/>
  <c r="N28" i="3"/>
  <c r="D27" i="3"/>
  <c r="E27" i="3"/>
  <c r="F27" i="3"/>
  <c r="G27" i="3"/>
  <c r="H27" i="3"/>
  <c r="I27" i="3"/>
  <c r="J27" i="3"/>
  <c r="K27" i="3"/>
  <c r="L27" i="3"/>
  <c r="M27" i="3"/>
  <c r="N27" i="3"/>
  <c r="D26" i="3"/>
  <c r="E26" i="3"/>
  <c r="F26" i="3"/>
  <c r="G26" i="3"/>
  <c r="H26" i="3"/>
  <c r="J26" i="3"/>
  <c r="K26" i="3"/>
  <c r="L26" i="3"/>
  <c r="M26" i="3"/>
  <c r="N26" i="3"/>
  <c r="D25" i="3"/>
  <c r="E25" i="3"/>
  <c r="F25" i="3"/>
  <c r="G25" i="3"/>
  <c r="H25" i="3"/>
  <c r="I25" i="3"/>
  <c r="J25" i="3"/>
  <c r="K25" i="3"/>
  <c r="L25" i="3"/>
  <c r="M25" i="3"/>
  <c r="N25" i="3"/>
  <c r="D24" i="3"/>
  <c r="E24" i="3"/>
  <c r="F24" i="3"/>
  <c r="G24" i="3"/>
  <c r="H24" i="3"/>
  <c r="I24" i="3"/>
  <c r="J24" i="3"/>
  <c r="K24" i="3"/>
  <c r="L24" i="3"/>
  <c r="M24" i="3"/>
  <c r="N24" i="3"/>
  <c r="D23" i="3"/>
  <c r="E23" i="3"/>
  <c r="F23" i="3"/>
  <c r="G23" i="3"/>
  <c r="H23" i="3"/>
  <c r="I23" i="3"/>
  <c r="J23" i="3"/>
  <c r="K23" i="3"/>
  <c r="L23" i="3"/>
  <c r="M23" i="3"/>
  <c r="N23" i="3"/>
  <c r="D32" i="3"/>
  <c r="E32" i="3"/>
  <c r="F32" i="3"/>
  <c r="G32" i="3"/>
  <c r="H32" i="3"/>
  <c r="I32" i="3"/>
  <c r="J32" i="3"/>
  <c r="K32" i="3"/>
  <c r="L32" i="3"/>
  <c r="M32" i="3"/>
  <c r="N32" i="3"/>
  <c r="D22" i="3"/>
  <c r="E22" i="3"/>
  <c r="F22" i="3"/>
  <c r="G22" i="3"/>
  <c r="H22" i="3"/>
  <c r="I22" i="3"/>
  <c r="J22" i="3"/>
  <c r="K22" i="3"/>
  <c r="L22" i="3"/>
  <c r="M22" i="3"/>
  <c r="N22" i="3"/>
  <c r="C32" i="3"/>
  <c r="C23" i="3"/>
  <c r="C24" i="3"/>
  <c r="C25" i="3"/>
  <c r="C26" i="3"/>
  <c r="C27" i="3"/>
  <c r="C28" i="3"/>
  <c r="C29" i="3"/>
  <c r="C30" i="3"/>
  <c r="C31" i="3"/>
  <c r="D21" i="3"/>
  <c r="E21" i="3"/>
  <c r="F21" i="3"/>
  <c r="G21" i="3"/>
  <c r="H21" i="3"/>
  <c r="I21" i="3"/>
  <c r="J21" i="3"/>
  <c r="K21" i="3"/>
  <c r="L21" i="3"/>
  <c r="M21" i="3"/>
  <c r="N21" i="3"/>
  <c r="C21" i="3"/>
  <c r="D20" i="3"/>
  <c r="E20" i="3"/>
  <c r="F20" i="3"/>
  <c r="G20" i="3"/>
  <c r="H20" i="3"/>
  <c r="I20" i="3"/>
  <c r="J20" i="3"/>
  <c r="K20" i="3"/>
  <c r="L20" i="3"/>
  <c r="M20" i="3"/>
  <c r="N20" i="3"/>
  <c r="C20" i="3"/>
</calcChain>
</file>

<file path=xl/sharedStrings.xml><?xml version="1.0" encoding="utf-8"?>
<sst xmlns="http://schemas.openxmlformats.org/spreadsheetml/2006/main" count="477" uniqueCount="183">
  <si>
    <t>09174: Lønn, sysselsetting og produktivitet, etter næring, statistikkvariabel og år</t>
  </si>
  <si>
    <t>Bruttoprodukt per utførte timeverk. Endring fra året før (prosent). Faste priser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</si>
  <si>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</si>
  <si>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</si>
  <si>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</si>
  <si>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</si>
  <si>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</si>
  <si>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</si>
  <si>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</si>
  <si>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</si>
  <si>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</si>
  <si>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</si>
  <si>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</si>
  <si>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nr23_6</t>
  </si>
  <si>
    <t>Totalt for næringer</t>
  </si>
  <si>
    <t>pub2X01_02</t>
  </si>
  <si>
    <t>Jordbruk og skogbruk</t>
  </si>
  <si>
    <t>pub2X03</t>
  </si>
  <si>
    <t>Fiske, fangst og akvakultur</t>
  </si>
  <si>
    <t>pub2X05</t>
  </si>
  <si>
    <t>Bergverksdrift</t>
  </si>
  <si>
    <t>nr2X06_09</t>
  </si>
  <si>
    <t>Utvinning av råolje og naturgass, inkl. tjenester</t>
  </si>
  <si>
    <t>pub2X06</t>
  </si>
  <si>
    <t>¬ Utvinning av råolje og naturgass</t>
  </si>
  <si>
    <t>pub2X09</t>
  </si>
  <si>
    <t>¬ Tjenester tilknyttet utvinning av råolje og naturgass</t>
  </si>
  <si>
    <t>nr23ind</t>
  </si>
  <si>
    <t>Industri</t>
  </si>
  <si>
    <t>pub2X10_12</t>
  </si>
  <si>
    <t>¬ Nærings-, drikkevare- og tobakksindustri</t>
  </si>
  <si>
    <t>nr2310</t>
  </si>
  <si>
    <t>¬¬ Næringsmidler u/fiskeforedling  inkl. drikkevarer og tobakk</t>
  </si>
  <si>
    <t>nr2312</t>
  </si>
  <si>
    <t>¬¬ Bearbeiding og konservering av fisk mv</t>
  </si>
  <si>
    <t>pub2X13_15</t>
  </si>
  <si>
    <t>¬ Tekstil-, beklednings- og lærvareindustri</t>
  </si>
  <si>
    <t>nr2315</t>
  </si>
  <si>
    <t>¬ Trelast- og trevareindustri, unntatt møbler</t>
  </si>
  <si>
    <t>nr2316</t>
  </si>
  <si>
    <t>¬ Produksjon av papir og papirvarer</t>
  </si>
  <si>
    <t>pub2X18</t>
  </si>
  <si>
    <t>¬ Trykking og reproduksjon av innspilte opptak</t>
  </si>
  <si>
    <t>pub2X19_21</t>
  </si>
  <si>
    <t>¬ Oljeraffinering, kjemisk og farmasøytisk industri</t>
  </si>
  <si>
    <t>nr2319</t>
  </si>
  <si>
    <t>¬¬ Produksjon av kjemiske råvarer</t>
  </si>
  <si>
    <t>pub2X22_23</t>
  </si>
  <si>
    <t>¬ Gummivare- og plastindustri, mineralproduktindustri</t>
  </si>
  <si>
    <t>pub2X24</t>
  </si>
  <si>
    <t>¬ Produksjon av metaller</t>
  </si>
  <si>
    <t>pub2X25_28</t>
  </si>
  <si>
    <t>¬ Produksjon av metallvarer, elektrisk utstyr og maskiner</t>
  </si>
  <si>
    <t>pub2X29_30</t>
  </si>
  <si>
    <t>¬ Verftsindustri og annen transportmiddelindustri</t>
  </si>
  <si>
    <t>pub2X31_32</t>
  </si>
  <si>
    <t>¬ Produksjon av møbler og annen industriproduksjon</t>
  </si>
  <si>
    <t>pub2X33</t>
  </si>
  <si>
    <t>¬ Reparasjon og installasjon av maskiner og utstyr</t>
  </si>
  <si>
    <t>pub2X35</t>
  </si>
  <si>
    <t>Elektrisitets-, gass- og varmtvannsforsyning</t>
  </si>
  <si>
    <t>pub2X36_39</t>
  </si>
  <si>
    <t>Vannforsyning, avløp og renovasjon</t>
  </si>
  <si>
    <t>pub2X41_43</t>
  </si>
  <si>
    <t>Bygge- og anleggsvirksomhet</t>
  </si>
  <si>
    <t>pub2X45_47</t>
  </si>
  <si>
    <t>Varehandel og reparasjon av motorvogner</t>
  </si>
  <si>
    <t>pub2X49B</t>
  </si>
  <si>
    <t>Rørtransport</t>
  </si>
  <si>
    <t>pub2X50A</t>
  </si>
  <si>
    <t>Utenriks sjøfart</t>
  </si>
  <si>
    <t>pub2X49A_52</t>
  </si>
  <si>
    <t>Transport utenom utenriks sjøfart</t>
  </si>
  <si>
    <t>pub2X53</t>
  </si>
  <si>
    <t>Post og distribusjonsvirksomhet</t>
  </si>
  <si>
    <t>pub2X55_56</t>
  </si>
  <si>
    <t>Overnattings- og serveringsvirksomhet</t>
  </si>
  <si>
    <t>pub2X58_63</t>
  </si>
  <si>
    <t>Informasjon og kommunikasjon</t>
  </si>
  <si>
    <t>pub2X64_66</t>
  </si>
  <si>
    <t>Finansierings- og forsikringsvirksomhet</t>
  </si>
  <si>
    <t>pub2X68A</t>
  </si>
  <si>
    <t>Omsetning og drift av fast eiendom</t>
  </si>
  <si>
    <t>pub2X68B</t>
  </si>
  <si>
    <t>Boligtjenester, egen bolig</t>
  </si>
  <si>
    <t>..</t>
  </si>
  <si>
    <t>pub2X69_75</t>
  </si>
  <si>
    <t>Faglig, vitenskapelig og teknisk tjenesteyting</t>
  </si>
  <si>
    <t>pub2X77_82</t>
  </si>
  <si>
    <t>Forretningsmessig tjenesteyting</t>
  </si>
  <si>
    <t>pub2X84</t>
  </si>
  <si>
    <t>Offentlig administrasjon og forsvar</t>
  </si>
  <si>
    <t>pub2X85</t>
  </si>
  <si>
    <t>Undervisning</t>
  </si>
  <si>
    <t>pub2X86_88</t>
  </si>
  <si>
    <t>Helse- og omsorgstjenester</t>
  </si>
  <si>
    <t>pub2X90_97</t>
  </si>
  <si>
    <t>Kultur, underholdning og annen tjenesteyting</t>
  </si>
  <si>
    <t>nr24_5</t>
  </si>
  <si>
    <t>¬ Offentlig forvaltning</t>
  </si>
  <si>
    <t>nr24_</t>
  </si>
  <si>
    <t>¬¬ Statsforvaltning</t>
  </si>
  <si>
    <t>nr24sivil</t>
  </si>
  <si>
    <t>¬¬¬ Sivil forvaltning</t>
  </si>
  <si>
    <t>nr2482</t>
  </si>
  <si>
    <t>¬¬¬ Forsvar</t>
  </si>
  <si>
    <t>nr25_</t>
  </si>
  <si>
    <t>¬¬ Kommuneforvaltning</t>
  </si>
  <si>
    <t>nr23_6fn</t>
  </si>
  <si>
    <t>Fastlands-Norge</t>
  </si>
  <si>
    <t>nr23fn</t>
  </si>
  <si>
    <t>¬ Markedsrettet virksomhet Fastlands-Norge</t>
  </si>
  <si>
    <t>nr23mark</t>
  </si>
  <si>
    <t>Markedsrettet virksomhet</t>
  </si>
  <si>
    <t>nrimark</t>
  </si>
  <si>
    <t>Ikke-markedsrettet virksomhet</t>
  </si>
  <si>
    <t>Tall fra og med 2018 er foreløpige.</t>
  </si>
  <si>
    <t>.. = Oppgave mangler</t>
  </si>
  <si>
    <t>Siste oppdatering:</t>
  </si>
  <si>
    <t>Bruttoprodukt per utførte timeverk. Endring fra året før (prosent). Faste priser:</t>
  </si>
  <si>
    <t>20190829 08:00</t>
  </si>
  <si>
    <t>Kilde:</t>
  </si>
  <si>
    <t>Statistisk sentralbyrå</t>
  </si>
  <si>
    <t>Kontakt:</t>
  </si>
  <si>
    <t>Kristian Gimming, Statistisk sentralbyrå</t>
  </si>
  <si>
    <t xml:space="preserve"> +47 409 02 613</t>
  </si>
  <si>
    <t>kgi@ssb.no</t>
  </si>
  <si>
    <t>Copyright</t>
  </si>
  <si>
    <t>Måleenhet:</t>
  </si>
  <si>
    <t>prosent</t>
  </si>
  <si>
    <t>Målemetode:</t>
  </si>
  <si>
    <t>Gjennomsnitt</t>
  </si>
  <si>
    <t>Referansetid:</t>
  </si>
  <si>
    <t>31.12.</t>
  </si>
  <si>
    <t>Faste priser</t>
  </si>
  <si>
    <t>Database:</t>
  </si>
  <si>
    <t>Ekstern PRODUKSJON</t>
  </si>
  <si>
    <t>Intern referansekode:</t>
  </si>
  <si>
    <t>BruttoprodTimev</t>
  </si>
  <si>
    <t>https://www.ssb.no/statbank/table/09174</t>
  </si>
  <si>
    <t>12817: Foreløpige tall for antall foretak, sysselsatte og omsetning, etter næring (SN2007), statistikkvariabel og år</t>
  </si>
  <si>
    <t>Sysselsatte</t>
  </si>
  <si>
    <t>Omsetning (mill. kr)</t>
  </si>
  <si>
    <t>2007</t>
  </si>
  <si>
    <t>C</t>
  </si>
  <si>
    <t>D</t>
  </si>
  <si>
    <t>.</t>
  </si>
  <si>
    <t>E</t>
  </si>
  <si>
    <t>Vann, avløp, renovasjon</t>
  </si>
  <si>
    <t>F</t>
  </si>
  <si>
    <t>G</t>
  </si>
  <si>
    <t>Varehandel, reparasjon av motorvogner</t>
  </si>
  <si>
    <t>H</t>
  </si>
  <si>
    <t>Transport og lagring</t>
  </si>
  <si>
    <t>I</t>
  </si>
  <si>
    <t>J</t>
  </si>
  <si>
    <t>L</t>
  </si>
  <si>
    <t>M</t>
  </si>
  <si>
    <t>N</t>
  </si>
  <si>
    <t>S</t>
  </si>
  <si>
    <t>Annen tjenesteyting</t>
  </si>
  <si>
    <t>https://www.ssb.no/statbank/table/12817/</t>
  </si>
  <si>
    <t>Omsetning per sysselsatt</t>
  </si>
  <si>
    <t>Kraftforsyning</t>
  </si>
  <si>
    <t>https://www.ssb.no/statbank/table/08534/</t>
  </si>
  <si>
    <t>https://www.ssb.no/statbank/table/11154</t>
  </si>
  <si>
    <t xml:space="preserve">Oljeutvinnining </t>
  </si>
  <si>
    <t>https://www.ssb.no/statbank/table/07840</t>
  </si>
  <si>
    <t>Oljeutvinning</t>
  </si>
  <si>
    <t>08534: Omsetningsstatistikk. SN2007, etter marked, næring/varetype, statistikkvariabel og år</t>
  </si>
  <si>
    <t>2019</t>
  </si>
  <si>
    <t>00</t>
  </si>
  <si>
    <t>Hjemme- og eksportmarked i alt</t>
  </si>
  <si>
    <t>P121</t>
  </si>
  <si>
    <t>Omsetning (mill. kr):</t>
  </si>
  <si>
    <t>20200306 08:00</t>
  </si>
  <si>
    <t>Mahta Souri, Statistisk sentralbyrå</t>
  </si>
  <si>
    <t xml:space="preserve"> +47 409 02 440</t>
  </si>
  <si>
    <t>mht@ssb.no</t>
  </si>
  <si>
    <t>mill. kr</t>
  </si>
  <si>
    <t>Forløp (periodesum)</t>
  </si>
  <si>
    <t>Utgangen av måneden</t>
  </si>
  <si>
    <t>Omsetning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</si>
</sst>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C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A07A"/>
        <bgColor rgb="FFFFA07A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rgb="FFFFA07A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NumberFormat="0" applyBorder="0" applyAlignment="0"/>
    <xf numFmtId="0" fontId="3" fillId="0" borderId="0" applyNumberFormat="0" applyFill="0" applyBorder="0" applyAlignment="0" applyProtection="0"/>
  </cellStyleXfs>
  <cellXfs count="19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0" xfId="0" applyNumberForma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 applyProtection="1">
      <alignment wrapText="1"/>
    </xf>
    <xf numFmtId="0" fontId="3" fillId="0" borderId="0" xfId="1" applyFill="1" applyProtection="1"/>
    <xf numFmtId="1" fontId="0" fillId="0" borderId="0" xfId="0" applyNumberFormat="1" applyFill="1" applyProtection="1"/>
    <xf numFmtId="0" fontId="4" fillId="0" borderId="0" xfId="0" applyFont="1" applyFill="1" applyProtection="1"/>
    <xf numFmtId="2" fontId="0" fillId="0" borderId="0" xfId="0" applyNumberFormat="1" applyFill="1" applyProtection="1"/>
    <xf numFmtId="0" fontId="5" fillId="0" borderId="0" xfId="0" applyFont="1" applyFill="1" applyProtection="1"/>
    <xf numFmtId="0" fontId="0" fillId="3" borderId="0" xfId="0" applyFill="1" applyProtection="1"/>
    <xf numFmtId="1" fontId="0" fillId="0" borderId="0" xfId="0" applyNumberFormat="1"/>
    <xf numFmtId="0" fontId="1" fillId="0" borderId="0" xfId="0" applyFont="1"/>
    <xf numFmtId="0" fontId="0" fillId="0" borderId="0" xfId="0"/>
    <xf numFmtId="0" fontId="2" fillId="0" borderId="0" xfId="0" applyFont="1"/>
    <xf numFmtId="0" fontId="0" fillId="4" borderId="0" xfId="0" applyFill="1" applyAlignment="1" applyProtection="1">
      <alignment horizontal="right"/>
    </xf>
    <xf numFmtId="1" fontId="0" fillId="5" borderId="0" xfId="0" applyNumberFormat="1" applyFill="1" applyProtection="1"/>
    <xf numFmtId="1" fontId="0" fillId="0" borderId="0" xfId="0" applyNumberForma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Arbeidsark!$N$5</c:f>
              <c:strCache>
                <c:ptCount val="1"/>
                <c:pt idx="0">
                  <c:v>2010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Arbeidsark!$O$5:$AO$5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AD-B140-9528-F0FFF326D2D8}"/>
            </c:ext>
          </c:extLst>
        </c:ser>
        <c:ser>
          <c:idx val="1"/>
          <c:order val="1"/>
          <c:tx>
            <c:strRef>
              <c:f>Arbeidsark!$N$6</c:f>
              <c:strCache>
                <c:ptCount val="1"/>
                <c:pt idx="0">
                  <c:v>2011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Arbeidsark!$O$6:$AO$6</c:f>
              <c:numCache>
                <c:formatCode>0.0</c:formatCode>
                <c:ptCount val="27"/>
                <c:pt idx="0">
                  <c:v>-1.2000000000000002</c:v>
                </c:pt>
                <c:pt idx="1">
                  <c:v>-5.6</c:v>
                </c:pt>
                <c:pt idx="2">
                  <c:v>1.4000000000000004</c:v>
                </c:pt>
                <c:pt idx="3">
                  <c:v>-21</c:v>
                </c:pt>
                <c:pt idx="4">
                  <c:v>-0.59999999999999964</c:v>
                </c:pt>
                <c:pt idx="5">
                  <c:v>-4.0999999999999996</c:v>
                </c:pt>
                <c:pt idx="6">
                  <c:v>-2.1</c:v>
                </c:pt>
                <c:pt idx="7">
                  <c:v>-2</c:v>
                </c:pt>
                <c:pt idx="8">
                  <c:v>-0.29999999999999993</c:v>
                </c:pt>
                <c:pt idx="9">
                  <c:v>-3.1999999999999997</c:v>
                </c:pt>
                <c:pt idx="10">
                  <c:v>-27.9</c:v>
                </c:pt>
                <c:pt idx="11">
                  <c:v>23.9</c:v>
                </c:pt>
                <c:pt idx="12">
                  <c:v>2.9</c:v>
                </c:pt>
                <c:pt idx="13">
                  <c:v>-2.2000000000000002</c:v>
                </c:pt>
                <c:pt idx="14">
                  <c:v>3.2</c:v>
                </c:pt>
                <c:pt idx="15">
                  <c:v>-6.1999999999999993</c:v>
                </c:pt>
                <c:pt idx="16">
                  <c:v>1.1000000000000001</c:v>
                </c:pt>
                <c:pt idx="17">
                  <c:v>6.3</c:v>
                </c:pt>
                <c:pt idx="18">
                  <c:v>-0.30000000000000004</c:v>
                </c:pt>
                <c:pt idx="19">
                  <c:v>0.19999999999999996</c:v>
                </c:pt>
                <c:pt idx="20">
                  <c:v>-2.6</c:v>
                </c:pt>
                <c:pt idx="21">
                  <c:v>-1.9000000000000001</c:v>
                </c:pt>
                <c:pt idx="22">
                  <c:v>-2.2000000000000002</c:v>
                </c:pt>
                <c:pt idx="23">
                  <c:v>0.5</c:v>
                </c:pt>
                <c:pt idx="24">
                  <c:v>-1.6</c:v>
                </c:pt>
                <c:pt idx="25">
                  <c:v>-1.1000000000000001</c:v>
                </c:pt>
                <c:pt idx="26">
                  <c:v>-1.6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AD-B140-9528-F0FFF326D2D8}"/>
            </c:ext>
          </c:extLst>
        </c:ser>
        <c:ser>
          <c:idx val="2"/>
          <c:order val="2"/>
          <c:tx>
            <c:strRef>
              <c:f>Arbeidsark!$N$7</c:f>
              <c:strCache>
                <c:ptCount val="1"/>
                <c:pt idx="0">
                  <c:v>2012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Arbeidsark!$O$7:$AO$7</c:f>
              <c:numCache>
                <c:formatCode>0.0</c:formatCode>
                <c:ptCount val="27"/>
                <c:pt idx="0">
                  <c:v>0.70000000000000007</c:v>
                </c:pt>
                <c:pt idx="1">
                  <c:v>0</c:v>
                </c:pt>
                <c:pt idx="2">
                  <c:v>-1.7999999999999998</c:v>
                </c:pt>
                <c:pt idx="3">
                  <c:v>-24.8</c:v>
                </c:pt>
                <c:pt idx="4">
                  <c:v>0.19999999999999929</c:v>
                </c:pt>
                <c:pt idx="5">
                  <c:v>-5.5</c:v>
                </c:pt>
                <c:pt idx="6">
                  <c:v>14.399999999999999</c:v>
                </c:pt>
                <c:pt idx="7">
                  <c:v>6.2</c:v>
                </c:pt>
                <c:pt idx="8">
                  <c:v>2.1</c:v>
                </c:pt>
                <c:pt idx="9">
                  <c:v>-1.6999999999999997</c:v>
                </c:pt>
                <c:pt idx="10">
                  <c:v>-15</c:v>
                </c:pt>
                <c:pt idx="11">
                  <c:v>11.700000000000001</c:v>
                </c:pt>
                <c:pt idx="12">
                  <c:v>-3.1999999999999997</c:v>
                </c:pt>
                <c:pt idx="13">
                  <c:v>-14.5</c:v>
                </c:pt>
                <c:pt idx="14">
                  <c:v>4.4000000000000004</c:v>
                </c:pt>
                <c:pt idx="15">
                  <c:v>-5.9999999999999991</c:v>
                </c:pt>
                <c:pt idx="16">
                  <c:v>3.2</c:v>
                </c:pt>
                <c:pt idx="17">
                  <c:v>4.5999999999999996</c:v>
                </c:pt>
                <c:pt idx="18">
                  <c:v>6.6</c:v>
                </c:pt>
                <c:pt idx="19">
                  <c:v>3.2</c:v>
                </c:pt>
                <c:pt idx="20">
                  <c:v>-1.6</c:v>
                </c:pt>
                <c:pt idx="21">
                  <c:v>-0.50000000000000011</c:v>
                </c:pt>
                <c:pt idx="22">
                  <c:v>1.4</c:v>
                </c:pt>
                <c:pt idx="23">
                  <c:v>1.1000000000000001</c:v>
                </c:pt>
                <c:pt idx="24">
                  <c:v>0.39999999999999991</c:v>
                </c:pt>
                <c:pt idx="25">
                  <c:v>0.5</c:v>
                </c:pt>
                <c:pt idx="26">
                  <c:v>0.30000000000000004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AD-B140-9528-F0FFF326D2D8}"/>
            </c:ext>
          </c:extLst>
        </c:ser>
        <c:ser>
          <c:idx val="3"/>
          <c:order val="3"/>
          <c:tx>
            <c:strRef>
              <c:f>Arbeidsark!$N$8</c:f>
              <c:strCache>
                <c:ptCount val="1"/>
                <c:pt idx="0">
                  <c:v>2013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Arbeidsark!$O$8:$AO$8</c:f>
              <c:numCache>
                <c:formatCode>0.0</c:formatCode>
                <c:ptCount val="27"/>
                <c:pt idx="0">
                  <c:v>0.5</c:v>
                </c:pt>
                <c:pt idx="1">
                  <c:v>-1.8</c:v>
                </c:pt>
                <c:pt idx="2">
                  <c:v>-14.6</c:v>
                </c:pt>
                <c:pt idx="3">
                  <c:v>-15.100000000000001</c:v>
                </c:pt>
                <c:pt idx="4">
                  <c:v>0.5</c:v>
                </c:pt>
                <c:pt idx="5">
                  <c:v>-2.7</c:v>
                </c:pt>
                <c:pt idx="6">
                  <c:v>0.2</c:v>
                </c:pt>
                <c:pt idx="7">
                  <c:v>-1.6</c:v>
                </c:pt>
                <c:pt idx="8">
                  <c:v>-9.9999999999999978E-2</c:v>
                </c:pt>
                <c:pt idx="9">
                  <c:v>-3.5999999999999996</c:v>
                </c:pt>
                <c:pt idx="10">
                  <c:v>-36.1</c:v>
                </c:pt>
                <c:pt idx="11">
                  <c:v>18.100000000000001</c:v>
                </c:pt>
                <c:pt idx="12">
                  <c:v>2.9</c:v>
                </c:pt>
                <c:pt idx="13">
                  <c:v>13.900000000000002</c:v>
                </c:pt>
                <c:pt idx="14">
                  <c:v>7</c:v>
                </c:pt>
                <c:pt idx="15">
                  <c:v>-4.7999999999999989</c:v>
                </c:pt>
                <c:pt idx="16">
                  <c:v>9</c:v>
                </c:pt>
                <c:pt idx="17">
                  <c:v>8.8999999999999986</c:v>
                </c:pt>
                <c:pt idx="18">
                  <c:v>3.5</c:v>
                </c:pt>
                <c:pt idx="19">
                  <c:v>2.7</c:v>
                </c:pt>
                <c:pt idx="20">
                  <c:v>-2</c:v>
                </c:pt>
                <c:pt idx="21">
                  <c:v>0.19999999999999996</c:v>
                </c:pt>
                <c:pt idx="22">
                  <c:v>-0.2</c:v>
                </c:pt>
                <c:pt idx="23">
                  <c:v>2.6</c:v>
                </c:pt>
                <c:pt idx="24">
                  <c:v>0.39999999999999991</c:v>
                </c:pt>
                <c:pt idx="25">
                  <c:v>0.5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AD-B140-9528-F0FFF326D2D8}"/>
            </c:ext>
          </c:extLst>
        </c:ser>
        <c:ser>
          <c:idx val="4"/>
          <c:order val="4"/>
          <c:tx>
            <c:strRef>
              <c:f>Arbeidsark!$N$9</c:f>
              <c:strCache>
                <c:ptCount val="1"/>
                <c:pt idx="0">
                  <c:v>2014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Arbeidsark!$O$9:$AO$9</c:f>
              <c:numCache>
                <c:formatCode>0.0</c:formatCode>
                <c:ptCount val="27"/>
                <c:pt idx="0">
                  <c:v>0.6</c:v>
                </c:pt>
                <c:pt idx="1">
                  <c:v>-0.5</c:v>
                </c:pt>
                <c:pt idx="2">
                  <c:v>-1</c:v>
                </c:pt>
                <c:pt idx="3">
                  <c:v>-20.9</c:v>
                </c:pt>
                <c:pt idx="4">
                  <c:v>7.5</c:v>
                </c:pt>
                <c:pt idx="5">
                  <c:v>-4</c:v>
                </c:pt>
                <c:pt idx="6">
                  <c:v>4.3</c:v>
                </c:pt>
                <c:pt idx="7">
                  <c:v>1.4</c:v>
                </c:pt>
                <c:pt idx="8">
                  <c:v>-0.19999999999999996</c:v>
                </c:pt>
                <c:pt idx="9">
                  <c:v>-0.5</c:v>
                </c:pt>
                <c:pt idx="10">
                  <c:v>-13.299999999999999</c:v>
                </c:pt>
                <c:pt idx="11">
                  <c:v>24.200000000000003</c:v>
                </c:pt>
                <c:pt idx="12">
                  <c:v>-3.4</c:v>
                </c:pt>
                <c:pt idx="13">
                  <c:v>-9.9</c:v>
                </c:pt>
                <c:pt idx="14">
                  <c:v>4.9000000000000004</c:v>
                </c:pt>
                <c:pt idx="15">
                  <c:v>-9.6</c:v>
                </c:pt>
                <c:pt idx="16">
                  <c:v>6.1</c:v>
                </c:pt>
                <c:pt idx="17">
                  <c:v>6.1999999999999993</c:v>
                </c:pt>
                <c:pt idx="18">
                  <c:v>0.8</c:v>
                </c:pt>
                <c:pt idx="19">
                  <c:v>1.1000000000000001</c:v>
                </c:pt>
                <c:pt idx="20">
                  <c:v>0.60000000000000009</c:v>
                </c:pt>
                <c:pt idx="21">
                  <c:v>-1.9000000000000001</c:v>
                </c:pt>
                <c:pt idx="22">
                  <c:v>-1.2000000000000002</c:v>
                </c:pt>
                <c:pt idx="23">
                  <c:v>1.9</c:v>
                </c:pt>
                <c:pt idx="24">
                  <c:v>-0.8</c:v>
                </c:pt>
                <c:pt idx="25">
                  <c:v>0.8</c:v>
                </c:pt>
                <c:pt idx="26">
                  <c:v>-0.39999999999999997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AD-B140-9528-F0FFF326D2D8}"/>
            </c:ext>
          </c:extLst>
        </c:ser>
        <c:ser>
          <c:idx val="5"/>
          <c:order val="5"/>
          <c:tx>
            <c:strRef>
              <c:f>Arbeidsark!$N$10</c:f>
              <c:strCache>
                <c:ptCount val="1"/>
                <c:pt idx="0">
                  <c:v>2015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Arbeidsark!$O$10:$AO$10</c:f>
              <c:numCache>
                <c:formatCode>0.0</c:formatCode>
                <c:ptCount val="27"/>
                <c:pt idx="0">
                  <c:v>1.2</c:v>
                </c:pt>
                <c:pt idx="1">
                  <c:v>2.4</c:v>
                </c:pt>
                <c:pt idx="2">
                  <c:v>-24.6</c:v>
                </c:pt>
                <c:pt idx="3">
                  <c:v>-14.700000000000001</c:v>
                </c:pt>
                <c:pt idx="4">
                  <c:v>23</c:v>
                </c:pt>
                <c:pt idx="5">
                  <c:v>-7.1000000000000005</c:v>
                </c:pt>
                <c:pt idx="6">
                  <c:v>0.2</c:v>
                </c:pt>
                <c:pt idx="7">
                  <c:v>0.30000000000000004</c:v>
                </c:pt>
                <c:pt idx="8">
                  <c:v>-0.5</c:v>
                </c:pt>
                <c:pt idx="9">
                  <c:v>-2.8999999999999995</c:v>
                </c:pt>
                <c:pt idx="10">
                  <c:v>-0.69999999999999929</c:v>
                </c:pt>
                <c:pt idx="11">
                  <c:v>4.1000000000000005</c:v>
                </c:pt>
                <c:pt idx="12">
                  <c:v>-0.4</c:v>
                </c:pt>
                <c:pt idx="13">
                  <c:v>-7.9</c:v>
                </c:pt>
                <c:pt idx="14">
                  <c:v>5.5</c:v>
                </c:pt>
                <c:pt idx="15">
                  <c:v>-6.6</c:v>
                </c:pt>
                <c:pt idx="16">
                  <c:v>8.7000000000000011</c:v>
                </c:pt>
                <c:pt idx="17">
                  <c:v>3.4999999999999996</c:v>
                </c:pt>
                <c:pt idx="18">
                  <c:v>-3.3</c:v>
                </c:pt>
                <c:pt idx="19">
                  <c:v>-1.7000000000000002</c:v>
                </c:pt>
                <c:pt idx="20">
                  <c:v>-1.1000000000000001</c:v>
                </c:pt>
                <c:pt idx="21">
                  <c:v>-1.4000000000000001</c:v>
                </c:pt>
                <c:pt idx="22">
                  <c:v>-0.1</c:v>
                </c:pt>
                <c:pt idx="23">
                  <c:v>1.2</c:v>
                </c:pt>
                <c:pt idx="24">
                  <c:v>-1.1000000000000001</c:v>
                </c:pt>
                <c:pt idx="25">
                  <c:v>1.5</c:v>
                </c:pt>
                <c:pt idx="26">
                  <c:v>0.10000000000000009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AD-B140-9528-F0FFF326D2D8}"/>
            </c:ext>
          </c:extLst>
        </c:ser>
        <c:ser>
          <c:idx val="6"/>
          <c:order val="6"/>
          <c:tx>
            <c:strRef>
              <c:f>Arbeidsark!$N$11</c:f>
              <c:strCache>
                <c:ptCount val="1"/>
                <c:pt idx="0">
                  <c:v>2016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Arbeidsark!$O$11:$AO$11</c:f>
              <c:numCache>
                <c:formatCode>0.0</c:formatCode>
                <c:ptCount val="27"/>
                <c:pt idx="0">
                  <c:v>0.30000000000000004</c:v>
                </c:pt>
                <c:pt idx="1">
                  <c:v>-2.2000000000000002</c:v>
                </c:pt>
                <c:pt idx="2">
                  <c:v>-23.6</c:v>
                </c:pt>
                <c:pt idx="3">
                  <c:v>-11.600000000000001</c:v>
                </c:pt>
                <c:pt idx="4">
                  <c:v>24.5</c:v>
                </c:pt>
                <c:pt idx="5">
                  <c:v>-6.2</c:v>
                </c:pt>
                <c:pt idx="6">
                  <c:v>-1.9000000000000001</c:v>
                </c:pt>
                <c:pt idx="7">
                  <c:v>-2.5</c:v>
                </c:pt>
                <c:pt idx="8">
                  <c:v>1.4</c:v>
                </c:pt>
                <c:pt idx="9">
                  <c:v>-2.9999999999999996</c:v>
                </c:pt>
                <c:pt idx="10">
                  <c:v>-16.7</c:v>
                </c:pt>
                <c:pt idx="11">
                  <c:v>20.8</c:v>
                </c:pt>
                <c:pt idx="12">
                  <c:v>-6.5</c:v>
                </c:pt>
                <c:pt idx="13">
                  <c:v>-10.4</c:v>
                </c:pt>
                <c:pt idx="14">
                  <c:v>4</c:v>
                </c:pt>
                <c:pt idx="15">
                  <c:v>-5.9999999999999991</c:v>
                </c:pt>
                <c:pt idx="16">
                  <c:v>7.2</c:v>
                </c:pt>
                <c:pt idx="17">
                  <c:v>5.3999999999999995</c:v>
                </c:pt>
                <c:pt idx="18">
                  <c:v>-0.7</c:v>
                </c:pt>
                <c:pt idx="19">
                  <c:v>-0.10000000000000009</c:v>
                </c:pt>
                <c:pt idx="20">
                  <c:v>-3</c:v>
                </c:pt>
                <c:pt idx="21">
                  <c:v>1.9</c:v>
                </c:pt>
                <c:pt idx="22">
                  <c:v>-1.2000000000000002</c:v>
                </c:pt>
                <c:pt idx="23">
                  <c:v>-6.7</c:v>
                </c:pt>
                <c:pt idx="24">
                  <c:v>-1.5</c:v>
                </c:pt>
                <c:pt idx="25">
                  <c:v>1</c:v>
                </c:pt>
                <c:pt idx="26">
                  <c:v>-1.5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2AD-B140-9528-F0FFF326D2D8}"/>
            </c:ext>
          </c:extLst>
        </c:ser>
        <c:ser>
          <c:idx val="7"/>
          <c:order val="7"/>
          <c:tx>
            <c:strRef>
              <c:f>Arbeidsark!$N$12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Arbeidsark!$O$12:$AO$12</c:f>
              <c:numCache>
                <c:formatCode>0.0</c:formatCode>
                <c:ptCount val="27"/>
                <c:pt idx="0">
                  <c:v>2</c:v>
                </c:pt>
                <c:pt idx="1">
                  <c:v>1.6</c:v>
                </c:pt>
                <c:pt idx="2">
                  <c:v>-7.2</c:v>
                </c:pt>
                <c:pt idx="3">
                  <c:v>-26.200000000000003</c:v>
                </c:pt>
                <c:pt idx="4">
                  <c:v>19.7</c:v>
                </c:pt>
                <c:pt idx="5">
                  <c:v>-3</c:v>
                </c:pt>
                <c:pt idx="6">
                  <c:v>0.60000000000000009</c:v>
                </c:pt>
                <c:pt idx="7">
                  <c:v>4.7</c:v>
                </c:pt>
                <c:pt idx="8">
                  <c:v>1.2000000000000002</c:v>
                </c:pt>
                <c:pt idx="9">
                  <c:v>-2.8999999999999995</c:v>
                </c:pt>
                <c:pt idx="10">
                  <c:v>-2.1999999999999993</c:v>
                </c:pt>
                <c:pt idx="11">
                  <c:v>12.600000000000001</c:v>
                </c:pt>
                <c:pt idx="12">
                  <c:v>1.9</c:v>
                </c:pt>
                <c:pt idx="13">
                  <c:v>-11.3</c:v>
                </c:pt>
                <c:pt idx="14">
                  <c:v>1.8000000000000003</c:v>
                </c:pt>
                <c:pt idx="15">
                  <c:v>-5.7999999999999989</c:v>
                </c:pt>
                <c:pt idx="16">
                  <c:v>5.8</c:v>
                </c:pt>
                <c:pt idx="17">
                  <c:v>8.1999999999999993</c:v>
                </c:pt>
                <c:pt idx="18">
                  <c:v>4.2</c:v>
                </c:pt>
                <c:pt idx="19">
                  <c:v>2.8</c:v>
                </c:pt>
                <c:pt idx="20">
                  <c:v>-0.79999999999999982</c:v>
                </c:pt>
                <c:pt idx="21">
                  <c:v>-2</c:v>
                </c:pt>
                <c:pt idx="22">
                  <c:v>0.19999999999999998</c:v>
                </c:pt>
                <c:pt idx="23">
                  <c:v>-1.5</c:v>
                </c:pt>
                <c:pt idx="24">
                  <c:v>0</c:v>
                </c:pt>
                <c:pt idx="25">
                  <c:v>2.6999999999999997</c:v>
                </c:pt>
                <c:pt idx="26">
                  <c:v>-0.29999999999999993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AD-B140-9528-F0FFF326D2D8}"/>
            </c:ext>
          </c:extLst>
        </c:ser>
        <c:ser>
          <c:idx val="8"/>
          <c:order val="8"/>
          <c:tx>
            <c:strRef>
              <c:f>Arbeidsark!$N$13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Arbeidsark!$O$4:$AO$4</c:f>
              <c:strCache>
                <c:ptCount val="27"/>
                <c:pt idx="0">
                  <c:v>Totalt for næringer</c:v>
                </c:pt>
                <c:pt idx="1">
                  <c:v>Jordbruk og skogbruk</c:v>
                </c:pt>
                <c:pt idx="2">
                  <c:v>Fiske, fangst og akvakultur</c:v>
                </c:pt>
                <c:pt idx="3">
                  <c:v>Bergverksdrift</c:v>
                </c:pt>
                <c:pt idx="4">
                  <c:v>Utvinning av råolje og naturgass, inkl. tjenester</c:v>
                </c:pt>
                <c:pt idx="5">
                  <c:v>Industri</c:v>
                </c:pt>
                <c:pt idx="6">
                  <c:v>Elektrisitets-, gass- og varmtvannsforsyning</c:v>
                </c:pt>
                <c:pt idx="7">
                  <c:v>Vannforsyning, avløp og renovasjon</c:v>
                </c:pt>
                <c:pt idx="8">
                  <c:v>Bygge- og anleggsvirksomhet</c:v>
                </c:pt>
                <c:pt idx="9">
                  <c:v>Varehandel og reparasjon av motorvogner</c:v>
                </c:pt>
                <c:pt idx="10">
                  <c:v>Rørtransport</c:v>
                </c:pt>
                <c:pt idx="11">
                  <c:v>Utenriks sjøfart</c:v>
                </c:pt>
                <c:pt idx="12">
                  <c:v>Transport utenom utenriks sjøfart</c:v>
                </c:pt>
                <c:pt idx="13">
                  <c:v>Post og distribusjonsvirksomhet</c:v>
                </c:pt>
                <c:pt idx="14">
                  <c:v>Overnattings- og serveringsvirksomhet</c:v>
                </c:pt>
                <c:pt idx="15">
                  <c:v>Informasjon og kommunikasjon</c:v>
                </c:pt>
                <c:pt idx="16">
                  <c:v>Finansierings- og forsikringsvirksomhet</c:v>
                </c:pt>
                <c:pt idx="17">
                  <c:v>Omsetning og drift av fast eiendom</c:v>
                </c:pt>
                <c:pt idx="18">
                  <c:v>Faglig, vitenskapelig og teknisk tjenesteyting</c:v>
                </c:pt>
                <c:pt idx="19">
                  <c:v>Forretningsmessig tjenesteyting</c:v>
                </c:pt>
                <c:pt idx="20">
                  <c:v>Offentlig administrasjon og forsvar</c:v>
                </c:pt>
                <c:pt idx="21">
                  <c:v>Undervisning</c:v>
                </c:pt>
                <c:pt idx="22">
                  <c:v>Helse- og omsorgstjenester</c:v>
                </c:pt>
                <c:pt idx="23">
                  <c:v>Kultur, underholdning og annen tjenesteyting</c:v>
                </c:pt>
                <c:pt idx="24">
                  <c:v>Fastlands-Norge</c:v>
                </c:pt>
                <c:pt idx="25">
                  <c:v>Markedsrettet virksomhet</c:v>
                </c:pt>
                <c:pt idx="26">
                  <c:v>Ikke-markedsrettet virksomhet</c:v>
                </c:pt>
              </c:strCache>
            </c:strRef>
          </c:cat>
          <c:val>
            <c:numRef>
              <c:f>Arbeidsark!$O$13:$AO$13</c:f>
              <c:numCache>
                <c:formatCode>0.0</c:formatCode>
                <c:ptCount val="27"/>
                <c:pt idx="0">
                  <c:v>-0.5</c:v>
                </c:pt>
                <c:pt idx="1">
                  <c:v>-10.4</c:v>
                </c:pt>
                <c:pt idx="2">
                  <c:v>-8</c:v>
                </c:pt>
                <c:pt idx="3">
                  <c:v>-20.8</c:v>
                </c:pt>
                <c:pt idx="4">
                  <c:v>4.0999999999999996</c:v>
                </c:pt>
                <c:pt idx="5">
                  <c:v>-6.4</c:v>
                </c:pt>
                <c:pt idx="6">
                  <c:v>-0.8</c:v>
                </c:pt>
                <c:pt idx="7">
                  <c:v>0.7</c:v>
                </c:pt>
                <c:pt idx="8">
                  <c:v>0.7</c:v>
                </c:pt>
                <c:pt idx="9">
                  <c:v>-2.8</c:v>
                </c:pt>
                <c:pt idx="10">
                  <c:v>-23</c:v>
                </c:pt>
                <c:pt idx="11">
                  <c:v>10.9</c:v>
                </c:pt>
                <c:pt idx="12">
                  <c:v>-1.1000000000000001</c:v>
                </c:pt>
                <c:pt idx="13">
                  <c:v>-5.9</c:v>
                </c:pt>
                <c:pt idx="14">
                  <c:v>4.3000000000000007</c:v>
                </c:pt>
                <c:pt idx="15">
                  <c:v>-9.1</c:v>
                </c:pt>
                <c:pt idx="16">
                  <c:v>2.9000000000000004</c:v>
                </c:pt>
                <c:pt idx="17">
                  <c:v>5.3</c:v>
                </c:pt>
                <c:pt idx="18">
                  <c:v>1.4000000000000001</c:v>
                </c:pt>
                <c:pt idx="19">
                  <c:v>0.19999999999999996</c:v>
                </c:pt>
                <c:pt idx="20">
                  <c:v>-1.1000000000000001</c:v>
                </c:pt>
                <c:pt idx="21">
                  <c:v>9.9999999999999867E-2</c:v>
                </c:pt>
                <c:pt idx="22">
                  <c:v>0.4</c:v>
                </c:pt>
                <c:pt idx="23">
                  <c:v>0.7</c:v>
                </c:pt>
                <c:pt idx="24">
                  <c:v>-1</c:v>
                </c:pt>
                <c:pt idx="25">
                  <c:v>-1</c:v>
                </c:pt>
                <c:pt idx="26">
                  <c:v>0.10000000000000009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AD-B140-9528-F0FFF326D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2810272"/>
        <c:axId val="1304908720"/>
      </c:lineChart>
      <c:catAx>
        <c:axId val="12428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04908720"/>
        <c:crosses val="autoZero"/>
        <c:auto val="1"/>
        <c:lblAlgn val="ctr"/>
        <c:lblOffset val="100"/>
        <c:noMultiLvlLbl val="0"/>
      </c:catAx>
      <c:valAx>
        <c:axId val="130490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24281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Arbeidsark!$C$35</c:f>
              <c:strCache>
                <c:ptCount val="1"/>
                <c:pt idx="0">
                  <c:v>Totalt for næringer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Arbeidsark!$B$36:$B$44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Arbeidsark!$C$36:$C$44</c:f>
              <c:numCache>
                <c:formatCode>0.0</c:formatCode>
                <c:ptCount val="9"/>
                <c:pt idx="0" formatCode="General">
                  <c:v>0</c:v>
                </c:pt>
                <c:pt idx="1">
                  <c:v>-1.2000000000000002</c:v>
                </c:pt>
                <c:pt idx="2">
                  <c:v>0.70000000000000007</c:v>
                </c:pt>
                <c:pt idx="3">
                  <c:v>0.5</c:v>
                </c:pt>
                <c:pt idx="4">
                  <c:v>0.6</c:v>
                </c:pt>
                <c:pt idx="5">
                  <c:v>1.2</c:v>
                </c:pt>
                <c:pt idx="6">
                  <c:v>0.30000000000000004</c:v>
                </c:pt>
                <c:pt idx="7">
                  <c:v>2</c:v>
                </c:pt>
                <c:pt idx="8">
                  <c:v>-0.5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B0-3642-8D33-3F4BEA037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8522160"/>
        <c:axId val="1308301248"/>
      </c:barChart>
      <c:catAx>
        <c:axId val="130852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08301248"/>
        <c:crosses val="autoZero"/>
        <c:auto val="1"/>
        <c:lblAlgn val="ctr"/>
        <c:lblOffset val="100"/>
        <c:noMultiLvlLbl val="0"/>
      </c:catAx>
      <c:valAx>
        <c:axId val="130830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0852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/>
              </a:rPr>
              <a:t>Totalt for alle næringer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Arbeidsark!$B$5</c:f>
              <c:strCache>
                <c:ptCount val="1"/>
                <c:pt idx="0">
                  <c:v>Totalt for næringer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l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N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Arbeidsark!$C$4:$K$4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Arbeidsark!$C$5:$K$5</c:f>
              <c:numCache>
                <c:formatCode>0.0</c:formatCode>
                <c:ptCount val="9"/>
                <c:pt idx="0" formatCode="General">
                  <c:v>0</c:v>
                </c:pt>
                <c:pt idx="1">
                  <c:v>-1.2000000000000002</c:v>
                </c:pt>
                <c:pt idx="2">
                  <c:v>0.70000000000000007</c:v>
                </c:pt>
                <c:pt idx="3">
                  <c:v>0.5</c:v>
                </c:pt>
                <c:pt idx="4">
                  <c:v>0.6</c:v>
                </c:pt>
                <c:pt idx="5">
                  <c:v>1.2</c:v>
                </c:pt>
                <c:pt idx="6">
                  <c:v>0.30000000000000004</c:v>
                </c:pt>
                <c:pt idx="7">
                  <c:v>2</c:v>
                </c:pt>
                <c:pt idx="8">
                  <c:v>-0.5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70-9B49-B867-B088CC578D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21847568"/>
        <c:axId val="1321849200"/>
      </c:lineChart>
      <c:catAx>
        <c:axId val="132184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21849200"/>
        <c:crosses val="autoZero"/>
        <c:auto val="1"/>
        <c:lblAlgn val="ctr"/>
        <c:lblOffset val="100"/>
        <c:noMultiLvlLbl val="0"/>
      </c:catAx>
      <c:valAx>
        <c:axId val="13218492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32184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/>
              </a:rPr>
              <a:t>Totalt for alle næringer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Arbeidsark!$B$5</c:f>
              <c:strCache>
                <c:ptCount val="1"/>
                <c:pt idx="0">
                  <c:v>Totalt for næringer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N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Arbeidsark!$C$4:$K$4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Arbeidsark!$C$5:$K$5</c:f>
              <c:numCache>
                <c:formatCode>0.0</c:formatCode>
                <c:ptCount val="9"/>
                <c:pt idx="0" formatCode="General">
                  <c:v>0</c:v>
                </c:pt>
                <c:pt idx="1">
                  <c:v>-1.2000000000000002</c:v>
                </c:pt>
                <c:pt idx="2">
                  <c:v>0.70000000000000007</c:v>
                </c:pt>
                <c:pt idx="3">
                  <c:v>0.5</c:v>
                </c:pt>
                <c:pt idx="4">
                  <c:v>0.6</c:v>
                </c:pt>
                <c:pt idx="5">
                  <c:v>1.2</c:v>
                </c:pt>
                <c:pt idx="6">
                  <c:v>0.30000000000000004</c:v>
                </c:pt>
                <c:pt idx="7">
                  <c:v>2</c:v>
                </c:pt>
                <c:pt idx="8">
                  <c:v>-0.5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19-6242-B70C-9370DCE826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"/>
        <c:shape val="box"/>
        <c:axId val="1306475984"/>
        <c:axId val="1301646160"/>
        <c:axId val="1306684816"/>
      </c:bar3DChart>
      <c:catAx>
        <c:axId val="130647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01646160"/>
        <c:crosses val="autoZero"/>
        <c:auto val="1"/>
        <c:lblAlgn val="ctr"/>
        <c:lblOffset val="100"/>
        <c:noMultiLvlLbl val="0"/>
      </c:catAx>
      <c:valAx>
        <c:axId val="13016461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306475984"/>
        <c:crosses val="autoZero"/>
        <c:crossBetween val="between"/>
      </c:valAx>
      <c:serAx>
        <c:axId val="130668481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301646160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Omsetning per sysselsatt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'Omsetning per sysselsatt'!$B$20</c:f>
              <c:strCache>
                <c:ptCount val="1"/>
                <c:pt idx="0">
                  <c:v>Oljeutvinning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'Omsetning per sysselsatt'!$C$19:$N$19</c:f>
              <c:strCache>
                <c:ptCount val="12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strCache>
            </c:strRef>
          </c:cat>
          <c:val>
            <c:numRef>
              <c:f>'Omsetning per sysselsatt'!$C$20:$N$20</c:f>
              <c:numCache>
                <c:formatCode>0.00</c:formatCode>
                <c:ptCount val="12"/>
                <c:pt idx="0">
                  <c:v>15.246075770093237</c:v>
                </c:pt>
                <c:pt idx="1">
                  <c:v>18.105665147883801</c:v>
                </c:pt>
                <c:pt idx="2">
                  <c:v>10.272958545333221</c:v>
                </c:pt>
                <c:pt idx="3">
                  <c:v>11.155830838016325</c:v>
                </c:pt>
                <c:pt idx="4">
                  <c:v>12.013895245592517</c:v>
                </c:pt>
                <c:pt idx="5">
                  <c:v>12.166268194923001</c:v>
                </c:pt>
                <c:pt idx="6">
                  <c:v>10.678150657632523</c:v>
                </c:pt>
                <c:pt idx="7">
                  <c:v>9.9144087901111249</c:v>
                </c:pt>
                <c:pt idx="8">
                  <c:v>8.761196277948855</c:v>
                </c:pt>
                <c:pt idx="9">
                  <c:v>7.8513724124021342</c:v>
                </c:pt>
                <c:pt idx="10">
                  <c:v>10.648129751647238</c:v>
                </c:pt>
                <c:pt idx="11">
                  <c:v>12.478853821216976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E5-F24C-B326-26BCFE954DB3}"/>
            </c:ext>
          </c:extLst>
        </c:ser>
        <c:ser>
          <c:idx val="1"/>
          <c:order val="1"/>
          <c:tx>
            <c:strRef>
              <c:f>'Omsetning per sysselsatt'!$B$21</c:f>
              <c:strCache>
                <c:ptCount val="1"/>
                <c:pt idx="0">
                  <c:v>Industri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'Omsetning per sysselsatt'!$C$19:$N$19</c:f>
              <c:strCache>
                <c:ptCount val="12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strCache>
            </c:strRef>
          </c:cat>
          <c:val>
            <c:numRef>
              <c:f>'Omsetning per sysselsatt'!$C$21:$N$21</c:f>
              <c:numCache>
                <c:formatCode>0.00</c:formatCode>
                <c:ptCount val="12"/>
                <c:pt idx="0">
                  <c:v>2.847130445662629</c:v>
                </c:pt>
                <c:pt idx="1">
                  <c:v>2.9464134142012748</c:v>
                </c:pt>
                <c:pt idx="2">
                  <c:v>2.7866973955647243</c:v>
                </c:pt>
                <c:pt idx="3">
                  <c:v>2.8615691443536995</c:v>
                </c:pt>
                <c:pt idx="4">
                  <c:v>3.015219724134321</c:v>
                </c:pt>
                <c:pt idx="5">
                  <c:v>3.0148878107944208</c:v>
                </c:pt>
                <c:pt idx="6">
                  <c:v>3.0456718409389327</c:v>
                </c:pt>
                <c:pt idx="7">
                  <c:v>3.2867290872156127</c:v>
                </c:pt>
                <c:pt idx="8">
                  <c:v>3.2842499747636191</c:v>
                </c:pt>
                <c:pt idx="9">
                  <c:v>3.4229883731762389</c:v>
                </c:pt>
                <c:pt idx="10">
                  <c:v>3.5944334534811242</c:v>
                </c:pt>
                <c:pt idx="11">
                  <c:v>3.7551191669052391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E5-F24C-B326-26BCFE954DB3}"/>
            </c:ext>
          </c:extLst>
        </c:ser>
        <c:ser>
          <c:idx val="2"/>
          <c:order val="2"/>
          <c:tx>
            <c:strRef>
              <c:f>'Omsetning per sysselsatt'!$B$22</c:f>
              <c:strCache>
                <c:ptCount val="1"/>
                <c:pt idx="0">
                  <c:v>Kraftforsyning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'Omsetning per sysselsatt'!$C$19:$N$19</c:f>
              <c:strCache>
                <c:ptCount val="12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strCache>
            </c:strRef>
          </c:cat>
          <c:val>
            <c:numRef>
              <c:f>'Omsetning per sysselsatt'!$C$22:$N$22</c:f>
              <c:numCache>
                <c:formatCode>0.00</c:formatCode>
                <c:ptCount val="12"/>
                <c:pt idx="1">
                  <c:v>7.6230624999999996</c:v>
                </c:pt>
                <c:pt idx="2">
                  <c:v>5.9475555555555557</c:v>
                </c:pt>
                <c:pt idx="3">
                  <c:v>9.2071764705882355</c:v>
                </c:pt>
                <c:pt idx="4">
                  <c:v>7.6096666666666666</c:v>
                </c:pt>
                <c:pt idx="5">
                  <c:v>7.6128</c:v>
                </c:pt>
                <c:pt idx="6">
                  <c:v>8.9590624999999999</c:v>
                </c:pt>
                <c:pt idx="7">
                  <c:v>8.6689333333333334</c:v>
                </c:pt>
                <c:pt idx="8">
                  <c:v>7.9609333333333332</c:v>
                </c:pt>
                <c:pt idx="9">
                  <c:v>8.2161764705882359</c:v>
                </c:pt>
                <c:pt idx="10">
                  <c:v>8.5047058823529404</c:v>
                </c:pt>
                <c:pt idx="11">
                  <c:v>9.675105263157894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E5-F24C-B326-26BCFE954DB3}"/>
            </c:ext>
          </c:extLst>
        </c:ser>
        <c:ser>
          <c:idx val="3"/>
          <c:order val="3"/>
          <c:tx>
            <c:strRef>
              <c:f>'Omsetning per sysselsatt'!$B$23</c:f>
              <c:strCache>
                <c:ptCount val="1"/>
                <c:pt idx="0">
                  <c:v>Bygge- og anleggsvirksomhet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'Omsetning per sysselsatt'!$C$19:$N$19</c:f>
              <c:strCache>
                <c:ptCount val="12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strCache>
            </c:strRef>
          </c:cat>
          <c:val>
            <c:numRef>
              <c:f>'Omsetning per sysselsatt'!$C$23:$N$23</c:f>
              <c:numCache>
                <c:formatCode>0.00</c:formatCode>
                <c:ptCount val="12"/>
                <c:pt idx="0">
                  <c:v>1.8571355906339544</c:v>
                </c:pt>
                <c:pt idx="1">
                  <c:v>1.767942693118602</c:v>
                </c:pt>
                <c:pt idx="2">
                  <c:v>1.6332301362924524</c:v>
                </c:pt>
                <c:pt idx="3">
                  <c:v>1.6314219886613683</c:v>
                </c:pt>
                <c:pt idx="4">
                  <c:v>1.8014216088549069</c:v>
                </c:pt>
                <c:pt idx="5">
                  <c:v>1.9432044335678986</c:v>
                </c:pt>
                <c:pt idx="6">
                  <c:v>1.9830972775458124</c:v>
                </c:pt>
                <c:pt idx="7">
                  <c:v>1.990355061406692</c:v>
                </c:pt>
                <c:pt idx="8">
                  <c:v>2.0981724236915129</c:v>
                </c:pt>
                <c:pt idx="9">
                  <c:v>2.2225326677683697</c:v>
                </c:pt>
                <c:pt idx="10">
                  <c:v>2.2770060560955563</c:v>
                </c:pt>
                <c:pt idx="11">
                  <c:v>2.3546629721337893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E5-F24C-B326-26BCFE954DB3}"/>
            </c:ext>
          </c:extLst>
        </c:ser>
        <c:ser>
          <c:idx val="4"/>
          <c:order val="4"/>
          <c:tx>
            <c:strRef>
              <c:f>'Omsetning per sysselsatt'!$B$24</c:f>
              <c:strCache>
                <c:ptCount val="1"/>
                <c:pt idx="0">
                  <c:v>Varehandel, reparasjon av motorvogner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'Omsetning per sysselsatt'!$C$19:$N$19</c:f>
              <c:strCache>
                <c:ptCount val="12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strCache>
            </c:strRef>
          </c:cat>
          <c:val>
            <c:numRef>
              <c:f>'Omsetning per sysselsatt'!$C$24:$N$24</c:f>
              <c:numCache>
                <c:formatCode>0.00</c:formatCode>
                <c:ptCount val="12"/>
                <c:pt idx="0">
                  <c:v>3.3427757560889177</c:v>
                </c:pt>
                <c:pt idx="1">
                  <c:v>3.4116198222687992</c:v>
                </c:pt>
                <c:pt idx="2">
                  <c:v>3.3477981200101623</c:v>
                </c:pt>
                <c:pt idx="3">
                  <c:v>3.4943529091897769</c:v>
                </c:pt>
                <c:pt idx="4">
                  <c:v>3.6619048264458329</c:v>
                </c:pt>
                <c:pt idx="5">
                  <c:v>3.7911056600592303</c:v>
                </c:pt>
                <c:pt idx="6">
                  <c:v>3.8790723499689119</c:v>
                </c:pt>
                <c:pt idx="7">
                  <c:v>3.9674710771483137</c:v>
                </c:pt>
                <c:pt idx="8">
                  <c:v>3.910510799467704</c:v>
                </c:pt>
                <c:pt idx="9">
                  <c:v>4.025513004701363</c:v>
                </c:pt>
                <c:pt idx="10">
                  <c:v>4.2136658851775284</c:v>
                </c:pt>
                <c:pt idx="11">
                  <c:v>4.3964049026122503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E5-F24C-B326-26BCFE954DB3}"/>
            </c:ext>
          </c:extLst>
        </c:ser>
        <c:ser>
          <c:idx val="5"/>
          <c:order val="5"/>
          <c:tx>
            <c:strRef>
              <c:f>'Omsetning per sysselsatt'!$B$25</c:f>
              <c:strCache>
                <c:ptCount val="1"/>
                <c:pt idx="0">
                  <c:v>Transport og lagring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'Omsetning per sysselsatt'!$C$19:$N$19</c:f>
              <c:strCache>
                <c:ptCount val="12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strCache>
            </c:strRef>
          </c:cat>
          <c:val>
            <c:numRef>
              <c:f>'Omsetning per sysselsatt'!$C$25:$N$25</c:f>
              <c:numCache>
                <c:formatCode>0.00</c:formatCode>
                <c:ptCount val="12"/>
                <c:pt idx="0">
                  <c:v>1.943113962400953</c:v>
                </c:pt>
                <c:pt idx="1">
                  <c:v>2.0239380582001769</c:v>
                </c:pt>
                <c:pt idx="2">
                  <c:v>1.8894324080714244</c:v>
                </c:pt>
                <c:pt idx="3">
                  <c:v>2.0286249808571979</c:v>
                </c:pt>
                <c:pt idx="4">
                  <c:v>2.1127693367899449</c:v>
                </c:pt>
                <c:pt idx="5">
                  <c:v>2.2446529056008413</c:v>
                </c:pt>
                <c:pt idx="6">
                  <c:v>2.3653978356902003</c:v>
                </c:pt>
                <c:pt idx="7">
                  <c:v>2.5103124214434427</c:v>
                </c:pt>
                <c:pt idx="8">
                  <c:v>2.5716392311733025</c:v>
                </c:pt>
                <c:pt idx="9">
                  <c:v>2.4920521113405814</c:v>
                </c:pt>
                <c:pt idx="10">
                  <c:v>2.5432165717190944</c:v>
                </c:pt>
                <c:pt idx="11">
                  <c:v>2.6788911515470013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FE5-F24C-B326-26BCFE954DB3}"/>
            </c:ext>
          </c:extLst>
        </c:ser>
        <c:ser>
          <c:idx val="6"/>
          <c:order val="6"/>
          <c:tx>
            <c:strRef>
              <c:f>'Omsetning per sysselsatt'!$B$26</c:f>
              <c:strCache>
                <c:ptCount val="1"/>
                <c:pt idx="0">
                  <c:v>Overnattings- og serveringsvirksomhet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'Omsetning per sysselsatt'!$C$19:$N$19</c:f>
              <c:strCache>
                <c:ptCount val="12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strCache>
            </c:strRef>
          </c:cat>
          <c:val>
            <c:numRef>
              <c:f>'Omsetning per sysselsatt'!$C$26:$N$26</c:f>
              <c:numCache>
                <c:formatCode>0.00</c:formatCode>
                <c:ptCount val="12"/>
                <c:pt idx="0">
                  <c:v>0.58841069330199758</c:v>
                </c:pt>
                <c:pt idx="1">
                  <c:v>0.6295289834526091</c:v>
                </c:pt>
                <c:pt idx="2">
                  <c:v>0.63846064761198873</c:v>
                </c:pt>
                <c:pt idx="3">
                  <c:v>0.66878599157899676</c:v>
                </c:pt>
                <c:pt idx="4">
                  <c:v>0.70081621423330887</c:v>
                </c:pt>
                <c:pt idx="5">
                  <c:v>0.72095192189128898</c:v>
                </c:pt>
                <c:pt idx="7">
                  <c:v>0.72943714071994348</c:v>
                </c:pt>
                <c:pt idx="8">
                  <c:v>0.67719031191735046</c:v>
                </c:pt>
                <c:pt idx="9">
                  <c:v>0.68181482910931002</c:v>
                </c:pt>
                <c:pt idx="10">
                  <c:v>0.69752776842813868</c:v>
                </c:pt>
                <c:pt idx="11">
                  <c:v>0.71527665739262147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E5-F24C-B326-26BCFE954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1901568"/>
        <c:axId val="1865492544"/>
      </c:lineChart>
      <c:catAx>
        <c:axId val="174190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865492544"/>
        <c:crosses val="autoZero"/>
        <c:auto val="1"/>
        <c:lblAlgn val="ctr"/>
        <c:lblOffset val="100"/>
        <c:noMultiLvlLbl val="0"/>
      </c:catAx>
      <c:valAx>
        <c:axId val="186549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74190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</cx:f>
      </cx:strDim>
      <cx:numDim type="val">
        <cx:f dir="row">_xlchart.v1.2</cx:f>
      </cx:numDim>
    </cx:data>
  </cx:chartData>
  <cx:chart>
    <cx:title pos="t" align="ctr" overlay="0">
      <cx:tx>
        <cx:txData>
          <cx:v>Totalt for alle næringer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nb-NO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rPr>
            <a:t>Totalt for alle næringer</a:t>
          </a:r>
        </a:p>
      </cx:txPr>
    </cx:title>
    <cx:plotArea>
      <cx:plotAreaRegion>
        <cx:series layoutId="waterfall" uniqueId="{364B51FF-4D9A-9145-9AFB-AFE9FAF0530B}">
          <cx:tx>
            <cx:txData>
              <cx:f>_xlchart.v1.0</cx:f>
              <cx:v>Totalt for næringer</cx:v>
            </cx:txData>
          </cx:tx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microsoft.com/office/2014/relationships/chartEx" Target="../charts/chartEx1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575130</xdr:colOff>
      <xdr:row>13</xdr:row>
      <xdr:rowOff>184150</xdr:rowOff>
    </xdr:from>
    <xdr:to>
      <xdr:col>31</xdr:col>
      <xdr:colOff>615951</xdr:colOff>
      <xdr:row>37</xdr:row>
      <xdr:rowOff>127000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157F77BB-FBF3-2748-953C-50DD9C13D6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641350</xdr:colOff>
      <xdr:row>45</xdr:row>
      <xdr:rowOff>184150</xdr:rowOff>
    </xdr:from>
    <xdr:to>
      <xdr:col>10</xdr:col>
      <xdr:colOff>177800</xdr:colOff>
      <xdr:row>60</xdr:row>
      <xdr:rowOff>69850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Diagram 5">
              <a:extLst>
                <a:ext uri="{FF2B5EF4-FFF2-40B4-BE49-F238E27FC236}">
                  <a16:creationId xmlns:a16="http://schemas.microsoft.com/office/drawing/2014/main" id="{D2C3F820-DFB2-B541-896E-F8C85DF84C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1350" y="8756650"/>
              <a:ext cx="62674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0</xdr:col>
      <xdr:colOff>666750</xdr:colOff>
      <xdr:row>61</xdr:row>
      <xdr:rowOff>184150</xdr:rowOff>
    </xdr:from>
    <xdr:to>
      <xdr:col>7</xdr:col>
      <xdr:colOff>527050</xdr:colOff>
      <xdr:row>76</xdr:row>
      <xdr:rowOff>69850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869E8C0-8564-6E4E-945E-0806AE31FE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654050</xdr:colOff>
      <xdr:row>47</xdr:row>
      <xdr:rowOff>44450</xdr:rowOff>
    </xdr:from>
    <xdr:to>
      <xdr:col>18</xdr:col>
      <xdr:colOff>514350</xdr:colOff>
      <xdr:row>61</xdr:row>
      <xdr:rowOff>120650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F12123C6-BD06-644A-BDDF-C52BAFBEC3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6350</xdr:colOff>
      <xdr:row>64</xdr:row>
      <xdr:rowOff>31750</xdr:rowOff>
    </xdr:from>
    <xdr:to>
      <xdr:col>18</xdr:col>
      <xdr:colOff>539750</xdr:colOff>
      <xdr:row>78</xdr:row>
      <xdr:rowOff>107950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0C2389E8-141C-4E4B-81AC-4B412CD636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1882775</xdr:colOff>
      <xdr:row>39</xdr:row>
      <xdr:rowOff>44450</xdr:rowOff>
    </xdr:from>
    <xdr:to>
      <xdr:col>14</xdr:col>
      <xdr:colOff>806450</xdr:colOff>
      <xdr:row>76</xdr:row>
      <xdr:rowOff>31750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FEAA48-EA01-9947-9EBC-F843B0463E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sb.no/statbank/table/0917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sb.no/statbank/table/11154" TargetMode="External"/><Relationship Id="rId2" Type="http://schemas.openxmlformats.org/officeDocument/2006/relationships/hyperlink" Target="https://www.ssb.no/statbank/table/08534/" TargetMode="External"/><Relationship Id="rId1" Type="http://schemas.openxmlformats.org/officeDocument/2006/relationships/hyperlink" Target="https://www.ssb.no/statbank/table/12817/" TargetMode="External"/><Relationship Id="rId5" Type="http://schemas.openxmlformats.org/officeDocument/2006/relationships/drawing" Target="../drawings/drawing2.xml"/><Relationship Id="rId4" Type="http://schemas.openxmlformats.org/officeDocument/2006/relationships/hyperlink" Target="https://www.ssb.no/statbank/table/07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"/>
  <sheetViews>
    <sheetView topLeftCell="L1" workbookViewId="0">
      <selection activeCell="Y15" sqref="Y15"/>
    </sheetView>
  </sheetViews>
  <sheetFormatPr baseColWidth="10" defaultColWidth="8.83203125" defaultRowHeight="15" x14ac:dyDescent="0.2"/>
  <cols>
    <col min="1" max="3" width="40.6640625" customWidth="1"/>
    <col min="4" max="13" width="7" customWidth="1"/>
    <col min="14" max="14" width="8.83203125" style="11"/>
    <col min="15" max="15" width="42.6640625" style="11" customWidth="1"/>
  </cols>
  <sheetData>
    <row r="1" spans="1:24" ht="19" x14ac:dyDescent="0.25">
      <c r="A1" s="1" t="s">
        <v>0</v>
      </c>
      <c r="C1" s="6" t="s">
        <v>139</v>
      </c>
      <c r="O1"/>
    </row>
    <row r="2" spans="1:24" x14ac:dyDescent="0.2">
      <c r="O2"/>
    </row>
    <row r="3" spans="1:24" x14ac:dyDescent="0.2">
      <c r="C3" s="2" t="s">
        <v>1</v>
      </c>
      <c r="O3"/>
    </row>
    <row r="4" spans="1:24" x14ac:dyDescent="0.2">
      <c r="C4" s="2" t="s">
        <v>2</v>
      </c>
      <c r="D4" s="2" t="s">
        <v>3</v>
      </c>
      <c r="E4" s="10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O4"/>
      <c r="P4" s="2">
        <v>2010</v>
      </c>
      <c r="Q4" s="2">
        <v>2011</v>
      </c>
      <c r="R4" s="2" t="s">
        <v>6</v>
      </c>
      <c r="S4" s="2" t="s">
        <v>7</v>
      </c>
      <c r="T4" s="2" t="s">
        <v>8</v>
      </c>
      <c r="U4" s="2" t="s">
        <v>9</v>
      </c>
      <c r="V4" s="2" t="s">
        <v>10</v>
      </c>
      <c r="W4" s="2" t="s">
        <v>11</v>
      </c>
      <c r="X4" s="2" t="s">
        <v>12</v>
      </c>
    </row>
    <row r="5" spans="1:24" x14ac:dyDescent="0.2">
      <c r="A5" s="2" t="s">
        <v>13</v>
      </c>
      <c r="B5" s="2" t="s">
        <v>14</v>
      </c>
      <c r="C5" s="3">
        <v>-2.5</v>
      </c>
      <c r="D5" s="3">
        <v>-0.1</v>
      </c>
      <c r="E5" s="3">
        <v>0.1</v>
      </c>
      <c r="F5" s="3">
        <v>-1.1000000000000001</v>
      </c>
      <c r="G5" s="3">
        <v>0.8</v>
      </c>
      <c r="H5" s="3">
        <v>0.6</v>
      </c>
      <c r="I5" s="3">
        <v>0.7</v>
      </c>
      <c r="J5" s="3">
        <v>1.3</v>
      </c>
      <c r="K5" s="3">
        <v>0.4</v>
      </c>
      <c r="L5" s="3">
        <v>2.1</v>
      </c>
      <c r="M5" s="3">
        <v>-0.4</v>
      </c>
      <c r="O5" s="2" t="s">
        <v>14</v>
      </c>
      <c r="P5" s="3">
        <v>0</v>
      </c>
      <c r="Q5" s="3">
        <f>F5-E5</f>
        <v>-1.2000000000000002</v>
      </c>
      <c r="R5" s="3">
        <f>G5-E5</f>
        <v>0.70000000000000007</v>
      </c>
      <c r="S5" s="3">
        <f>H5-E5</f>
        <v>0.5</v>
      </c>
      <c r="T5" s="3">
        <f>I5-E5</f>
        <v>0.6</v>
      </c>
      <c r="U5" s="3">
        <f>J5-E5</f>
        <v>1.2</v>
      </c>
      <c r="V5" s="3">
        <f>K5-E5</f>
        <v>0.30000000000000004</v>
      </c>
      <c r="W5" s="3">
        <f>L5-E5</f>
        <v>2</v>
      </c>
      <c r="X5" s="3">
        <f>M5-E5</f>
        <v>-0.5</v>
      </c>
    </row>
    <row r="6" spans="1:24" x14ac:dyDescent="0.2">
      <c r="A6" s="2" t="s">
        <v>15</v>
      </c>
      <c r="B6" s="2" t="s">
        <v>16</v>
      </c>
      <c r="C6" s="3">
        <v>11.4</v>
      </c>
      <c r="D6" s="3">
        <v>1</v>
      </c>
      <c r="E6" s="3">
        <v>3.1</v>
      </c>
      <c r="F6" s="3">
        <v>-2.5</v>
      </c>
      <c r="G6" s="3">
        <v>3.1</v>
      </c>
      <c r="H6" s="3">
        <v>1.3</v>
      </c>
      <c r="I6" s="3">
        <v>2.6</v>
      </c>
      <c r="J6" s="3">
        <v>5.5</v>
      </c>
      <c r="K6" s="3">
        <v>0.9</v>
      </c>
      <c r="L6" s="3">
        <v>4.7</v>
      </c>
      <c r="M6" s="3">
        <v>-7.3</v>
      </c>
      <c r="O6" s="2" t="s">
        <v>16</v>
      </c>
      <c r="P6" s="3">
        <v>0</v>
      </c>
      <c r="Q6" s="3">
        <f t="shared" ref="Q6:Q55" si="0">F6-E6</f>
        <v>-5.6</v>
      </c>
      <c r="R6" s="3">
        <f t="shared" ref="R6:R55" si="1">G6-E6</f>
        <v>0</v>
      </c>
      <c r="S6" s="3">
        <f t="shared" ref="S6:S55" si="2">H6-E6</f>
        <v>-1.8</v>
      </c>
      <c r="T6" s="3">
        <f t="shared" ref="T6:T55" si="3">I6-E6</f>
        <v>-0.5</v>
      </c>
      <c r="U6" s="3">
        <f t="shared" ref="U6:U55" si="4">J6-E6</f>
        <v>2.4</v>
      </c>
      <c r="V6" s="3">
        <f t="shared" ref="V6:V55" si="5">K6-E6</f>
        <v>-2.2000000000000002</v>
      </c>
      <c r="W6" s="3">
        <f t="shared" ref="W6:W55" si="6">L6-E6</f>
        <v>1.6</v>
      </c>
      <c r="X6" s="3">
        <f t="shared" ref="X6:X55" si="7">M6-E6</f>
        <v>-10.4</v>
      </c>
    </row>
    <row r="7" spans="1:24" x14ac:dyDescent="0.2">
      <c r="A7" s="2" t="s">
        <v>17</v>
      </c>
      <c r="B7" s="2" t="s">
        <v>18</v>
      </c>
      <c r="C7" s="3">
        <v>1.9</v>
      </c>
      <c r="D7" s="3">
        <v>17.8</v>
      </c>
      <c r="E7" s="3">
        <v>8</v>
      </c>
      <c r="F7" s="3">
        <v>9.4</v>
      </c>
      <c r="G7" s="3">
        <v>6.2</v>
      </c>
      <c r="H7" s="3">
        <v>-6.6</v>
      </c>
      <c r="I7" s="3">
        <v>7</v>
      </c>
      <c r="J7" s="3">
        <v>-16.600000000000001</v>
      </c>
      <c r="K7" s="3">
        <v>-15.6</v>
      </c>
      <c r="L7" s="3">
        <v>0.8</v>
      </c>
      <c r="M7" s="3">
        <v>0</v>
      </c>
      <c r="O7" s="2" t="s">
        <v>18</v>
      </c>
      <c r="P7" s="3">
        <v>0</v>
      </c>
      <c r="Q7" s="3">
        <f t="shared" si="0"/>
        <v>1.4000000000000004</v>
      </c>
      <c r="R7" s="3">
        <f t="shared" si="1"/>
        <v>-1.7999999999999998</v>
      </c>
      <c r="S7" s="3">
        <f t="shared" si="2"/>
        <v>-14.6</v>
      </c>
      <c r="T7" s="3">
        <f t="shared" si="3"/>
        <v>-1</v>
      </c>
      <c r="U7" s="3">
        <f t="shared" si="4"/>
        <v>-24.6</v>
      </c>
      <c r="V7" s="3">
        <f t="shared" si="5"/>
        <v>-23.6</v>
      </c>
      <c r="W7" s="3">
        <f t="shared" si="6"/>
        <v>-7.2</v>
      </c>
      <c r="X7" s="3">
        <f t="shared" si="7"/>
        <v>-8</v>
      </c>
    </row>
    <row r="8" spans="1:24" x14ac:dyDescent="0.2">
      <c r="A8" s="2" t="s">
        <v>19</v>
      </c>
      <c r="B8" s="2" t="s">
        <v>20</v>
      </c>
      <c r="C8" s="3">
        <v>-3.6</v>
      </c>
      <c r="D8" s="3">
        <v>-19.7</v>
      </c>
      <c r="E8" s="3">
        <v>16.3</v>
      </c>
      <c r="F8" s="3">
        <v>-4.7</v>
      </c>
      <c r="G8" s="3">
        <v>-8.5</v>
      </c>
      <c r="H8" s="3">
        <v>1.2</v>
      </c>
      <c r="I8" s="3">
        <v>-4.5999999999999996</v>
      </c>
      <c r="J8" s="3">
        <v>1.6</v>
      </c>
      <c r="K8" s="3">
        <v>4.7</v>
      </c>
      <c r="L8" s="3">
        <v>-9.9</v>
      </c>
      <c r="M8" s="3">
        <v>-4.5</v>
      </c>
      <c r="O8" s="2" t="s">
        <v>20</v>
      </c>
      <c r="P8" s="3">
        <v>0</v>
      </c>
      <c r="Q8" s="3">
        <f t="shared" si="0"/>
        <v>-21</v>
      </c>
      <c r="R8" s="3">
        <f t="shared" si="1"/>
        <v>-24.8</v>
      </c>
      <c r="S8" s="3">
        <f t="shared" si="2"/>
        <v>-15.100000000000001</v>
      </c>
      <c r="T8" s="3">
        <f t="shared" si="3"/>
        <v>-20.9</v>
      </c>
      <c r="U8" s="3">
        <f t="shared" si="4"/>
        <v>-14.700000000000001</v>
      </c>
      <c r="V8" s="3">
        <f t="shared" si="5"/>
        <v>-11.600000000000001</v>
      </c>
      <c r="W8" s="3">
        <f t="shared" si="6"/>
        <v>-26.200000000000003</v>
      </c>
      <c r="X8" s="3">
        <f t="shared" si="7"/>
        <v>-20.8</v>
      </c>
    </row>
    <row r="9" spans="1:24" x14ac:dyDescent="0.2">
      <c r="A9" s="2" t="s">
        <v>21</v>
      </c>
      <c r="B9" s="2" t="s">
        <v>22</v>
      </c>
      <c r="C9" s="3">
        <v>-10.3</v>
      </c>
      <c r="D9" s="3">
        <v>-7.2</v>
      </c>
      <c r="E9" s="3">
        <v>-8.6</v>
      </c>
      <c r="F9" s="3">
        <v>-9.1999999999999993</v>
      </c>
      <c r="G9" s="3">
        <v>-8.4</v>
      </c>
      <c r="H9" s="3">
        <v>-8.1</v>
      </c>
      <c r="I9" s="3">
        <v>-1.1000000000000001</v>
      </c>
      <c r="J9" s="3">
        <v>14.4</v>
      </c>
      <c r="K9" s="3">
        <v>15.9</v>
      </c>
      <c r="L9" s="3">
        <v>11.1</v>
      </c>
      <c r="M9" s="3">
        <v>-4.5</v>
      </c>
      <c r="O9" s="2" t="s">
        <v>22</v>
      </c>
      <c r="P9" s="3">
        <v>0</v>
      </c>
      <c r="Q9" s="3">
        <f t="shared" si="0"/>
        <v>-0.59999999999999964</v>
      </c>
      <c r="R9" s="3">
        <f t="shared" si="1"/>
        <v>0.19999999999999929</v>
      </c>
      <c r="S9" s="3">
        <f t="shared" si="2"/>
        <v>0.5</v>
      </c>
      <c r="T9" s="3">
        <f t="shared" si="3"/>
        <v>7.5</v>
      </c>
      <c r="U9" s="3">
        <f t="shared" si="4"/>
        <v>23</v>
      </c>
      <c r="V9" s="3">
        <f t="shared" si="5"/>
        <v>24.5</v>
      </c>
      <c r="W9" s="3">
        <f t="shared" si="6"/>
        <v>19.7</v>
      </c>
      <c r="X9" s="3">
        <f t="shared" si="7"/>
        <v>4.0999999999999996</v>
      </c>
    </row>
    <row r="10" spans="1:24" x14ac:dyDescent="0.2">
      <c r="A10" s="2" t="s">
        <v>23</v>
      </c>
      <c r="B10" s="2" t="s">
        <v>24</v>
      </c>
      <c r="C10" s="3">
        <v>-11.7</v>
      </c>
      <c r="D10" s="3">
        <v>-9.3000000000000007</v>
      </c>
      <c r="E10" s="3">
        <v>-10.7</v>
      </c>
      <c r="F10" s="3">
        <v>-10.4</v>
      </c>
      <c r="G10" s="3">
        <v>-7</v>
      </c>
      <c r="H10" s="3">
        <v>-7</v>
      </c>
      <c r="I10" s="3">
        <v>0.9</v>
      </c>
      <c r="J10" s="3">
        <v>14.7</v>
      </c>
      <c r="K10" s="3">
        <v>6</v>
      </c>
      <c r="L10" s="3">
        <v>10.3</v>
      </c>
      <c r="M10" s="3">
        <v>-3.8</v>
      </c>
      <c r="O10" s="2" t="s">
        <v>24</v>
      </c>
      <c r="P10" s="3">
        <v>0</v>
      </c>
      <c r="Q10" s="3">
        <f t="shared" si="0"/>
        <v>0.29999999999999893</v>
      </c>
      <c r="R10" s="3">
        <f t="shared" si="1"/>
        <v>3.6999999999999993</v>
      </c>
      <c r="S10" s="3">
        <f t="shared" si="2"/>
        <v>3.6999999999999993</v>
      </c>
      <c r="T10" s="3">
        <f t="shared" si="3"/>
        <v>11.6</v>
      </c>
      <c r="U10" s="3">
        <f t="shared" si="4"/>
        <v>25.4</v>
      </c>
      <c r="V10" s="3">
        <f t="shared" si="5"/>
        <v>16.7</v>
      </c>
      <c r="W10" s="3">
        <f t="shared" si="6"/>
        <v>21</v>
      </c>
      <c r="X10" s="3">
        <f t="shared" si="7"/>
        <v>6.8999999999999995</v>
      </c>
    </row>
    <row r="11" spans="1:24" x14ac:dyDescent="0.2">
      <c r="A11" s="2" t="s">
        <v>25</v>
      </c>
      <c r="B11" s="2" t="s">
        <v>26</v>
      </c>
      <c r="C11" s="3">
        <v>3.1</v>
      </c>
      <c r="D11" s="3">
        <v>-2.4</v>
      </c>
      <c r="E11" s="3">
        <v>-5.7</v>
      </c>
      <c r="F11" s="3">
        <v>-10.7</v>
      </c>
      <c r="G11" s="3">
        <v>-2.6</v>
      </c>
      <c r="H11" s="3">
        <v>5.7</v>
      </c>
      <c r="I11" s="3">
        <v>-10.4</v>
      </c>
      <c r="J11" s="3">
        <v>7.4</v>
      </c>
      <c r="K11" s="3">
        <v>21.4</v>
      </c>
      <c r="L11" s="3">
        <v>14.3</v>
      </c>
      <c r="M11" s="3">
        <v>3</v>
      </c>
      <c r="O11" s="2" t="s">
        <v>26</v>
      </c>
      <c r="P11" s="3">
        <v>0</v>
      </c>
      <c r="Q11" s="3">
        <f t="shared" si="0"/>
        <v>-4.9999999999999991</v>
      </c>
      <c r="R11" s="3">
        <f t="shared" si="1"/>
        <v>3.1</v>
      </c>
      <c r="S11" s="3">
        <f t="shared" si="2"/>
        <v>11.4</v>
      </c>
      <c r="T11" s="3">
        <f t="shared" si="3"/>
        <v>-4.7</v>
      </c>
      <c r="U11" s="3">
        <f t="shared" si="4"/>
        <v>13.100000000000001</v>
      </c>
      <c r="V11" s="3">
        <f t="shared" si="5"/>
        <v>27.099999999999998</v>
      </c>
      <c r="W11" s="3">
        <f t="shared" si="6"/>
        <v>20</v>
      </c>
      <c r="X11" s="3">
        <f t="shared" si="7"/>
        <v>8.6999999999999993</v>
      </c>
    </row>
    <row r="12" spans="1:24" x14ac:dyDescent="0.2">
      <c r="A12" s="2" t="s">
        <v>27</v>
      </c>
      <c r="B12" s="2" t="s">
        <v>28</v>
      </c>
      <c r="C12" s="3">
        <v>2.4</v>
      </c>
      <c r="D12" s="3">
        <v>0.6</v>
      </c>
      <c r="E12" s="3">
        <v>6.2</v>
      </c>
      <c r="F12" s="3">
        <v>2.1</v>
      </c>
      <c r="G12" s="3">
        <v>0.7</v>
      </c>
      <c r="H12" s="3">
        <v>3.5</v>
      </c>
      <c r="I12" s="3">
        <v>2.2000000000000002</v>
      </c>
      <c r="J12" s="3">
        <v>-0.9</v>
      </c>
      <c r="K12" s="3">
        <v>0</v>
      </c>
      <c r="L12" s="3">
        <v>3.2</v>
      </c>
      <c r="M12" s="3">
        <v>-0.2</v>
      </c>
      <c r="O12" s="2" t="s">
        <v>28</v>
      </c>
      <c r="P12" s="3">
        <v>0</v>
      </c>
      <c r="Q12" s="3">
        <f t="shared" si="0"/>
        <v>-4.0999999999999996</v>
      </c>
      <c r="R12" s="3">
        <f t="shared" si="1"/>
        <v>-5.5</v>
      </c>
      <c r="S12" s="3">
        <f t="shared" si="2"/>
        <v>-2.7</v>
      </c>
      <c r="T12" s="3">
        <f t="shared" si="3"/>
        <v>-4</v>
      </c>
      <c r="U12" s="3">
        <f t="shared" si="4"/>
        <v>-7.1000000000000005</v>
      </c>
      <c r="V12" s="3">
        <f t="shared" si="5"/>
        <v>-6.2</v>
      </c>
      <c r="W12" s="3">
        <f t="shared" si="6"/>
        <v>-3</v>
      </c>
      <c r="X12" s="3">
        <f t="shared" si="7"/>
        <v>-6.4</v>
      </c>
    </row>
    <row r="13" spans="1:24" x14ac:dyDescent="0.2">
      <c r="A13" s="2" t="s">
        <v>29</v>
      </c>
      <c r="B13" s="2" t="s">
        <v>30</v>
      </c>
      <c r="C13" s="3">
        <v>-0.7</v>
      </c>
      <c r="D13" s="3">
        <v>6.7</v>
      </c>
      <c r="E13" s="3">
        <v>5.3</v>
      </c>
      <c r="F13" s="3">
        <v>-1.2</v>
      </c>
      <c r="G13" s="3">
        <v>4</v>
      </c>
      <c r="H13" s="3">
        <v>1.3</v>
      </c>
      <c r="I13" s="3">
        <v>2.6</v>
      </c>
      <c r="J13" s="3">
        <v>0.8</v>
      </c>
      <c r="K13" s="3">
        <v>4.5999999999999996</v>
      </c>
      <c r="L13" s="3">
        <v>-0.7</v>
      </c>
      <c r="M13" s="3">
        <v>-0.6</v>
      </c>
      <c r="O13" s="2" t="s">
        <v>30</v>
      </c>
      <c r="P13" s="3">
        <v>0</v>
      </c>
      <c r="Q13" s="3">
        <f t="shared" si="0"/>
        <v>-6.5</v>
      </c>
      <c r="R13" s="3">
        <f t="shared" si="1"/>
        <v>-1.2999999999999998</v>
      </c>
      <c r="S13" s="3">
        <f t="shared" si="2"/>
        <v>-4</v>
      </c>
      <c r="T13" s="3">
        <f t="shared" si="3"/>
        <v>-2.6999999999999997</v>
      </c>
      <c r="U13" s="3">
        <f t="shared" si="4"/>
        <v>-4.5</v>
      </c>
      <c r="V13" s="3">
        <f t="shared" si="5"/>
        <v>-0.70000000000000018</v>
      </c>
      <c r="W13" s="3">
        <f t="shared" si="6"/>
        <v>-6</v>
      </c>
      <c r="X13" s="3">
        <f t="shared" si="7"/>
        <v>-5.8999999999999995</v>
      </c>
    </row>
    <row r="14" spans="1:24" x14ac:dyDescent="0.2">
      <c r="A14" s="2" t="s">
        <v>31</v>
      </c>
      <c r="B14" s="2" t="s">
        <v>32</v>
      </c>
      <c r="C14" s="3">
        <v>-0.6</v>
      </c>
      <c r="D14" s="3">
        <v>7.8</v>
      </c>
      <c r="E14" s="3">
        <v>3.4</v>
      </c>
      <c r="F14" s="3">
        <v>-1</v>
      </c>
      <c r="G14" s="3">
        <v>1.5</v>
      </c>
      <c r="H14" s="3">
        <v>2.2999999999999998</v>
      </c>
      <c r="I14" s="3">
        <v>2.9</v>
      </c>
      <c r="J14" s="3">
        <v>5.7</v>
      </c>
      <c r="K14" s="3">
        <v>2.7</v>
      </c>
      <c r="L14" s="3">
        <v>-1.6</v>
      </c>
      <c r="M14" s="3">
        <v>-1.3</v>
      </c>
      <c r="O14" s="2" t="s">
        <v>32</v>
      </c>
      <c r="P14" s="3">
        <v>0</v>
      </c>
      <c r="Q14" s="3">
        <f t="shared" si="0"/>
        <v>-4.4000000000000004</v>
      </c>
      <c r="R14" s="3">
        <f t="shared" si="1"/>
        <v>-1.9</v>
      </c>
      <c r="S14" s="3">
        <f t="shared" si="2"/>
        <v>-1.1000000000000001</v>
      </c>
      <c r="T14" s="3">
        <f t="shared" si="3"/>
        <v>-0.5</v>
      </c>
      <c r="U14" s="3">
        <f t="shared" si="4"/>
        <v>2.3000000000000003</v>
      </c>
      <c r="V14" s="3">
        <f t="shared" si="5"/>
        <v>-0.69999999999999973</v>
      </c>
      <c r="W14" s="3">
        <f t="shared" si="6"/>
        <v>-5</v>
      </c>
      <c r="X14" s="3">
        <f t="shared" si="7"/>
        <v>-4.7</v>
      </c>
    </row>
    <row r="15" spans="1:24" x14ac:dyDescent="0.2">
      <c r="A15" s="2" t="s">
        <v>33</v>
      </c>
      <c r="B15" s="2" t="s">
        <v>34</v>
      </c>
      <c r="C15" s="3">
        <v>-1.3</v>
      </c>
      <c r="D15" s="3">
        <v>2.8</v>
      </c>
      <c r="E15" s="3">
        <v>13.8</v>
      </c>
      <c r="F15" s="3">
        <v>-1.9</v>
      </c>
      <c r="G15" s="3">
        <v>14.6</v>
      </c>
      <c r="H15" s="3">
        <v>-2.4</v>
      </c>
      <c r="I15" s="3">
        <v>1.3</v>
      </c>
      <c r="J15" s="3">
        <v>-13.8</v>
      </c>
      <c r="K15" s="3">
        <v>10.8</v>
      </c>
      <c r="L15" s="3">
        <v>2.5</v>
      </c>
      <c r="M15" s="3">
        <v>1.2</v>
      </c>
      <c r="O15" s="2" t="s">
        <v>34</v>
      </c>
      <c r="P15" s="3">
        <v>0</v>
      </c>
      <c r="Q15" s="3">
        <f t="shared" si="0"/>
        <v>-15.700000000000001</v>
      </c>
      <c r="R15" s="3">
        <f t="shared" si="1"/>
        <v>0.79999999999999893</v>
      </c>
      <c r="S15" s="3">
        <f t="shared" si="2"/>
        <v>-16.2</v>
      </c>
      <c r="T15" s="3">
        <f t="shared" si="3"/>
        <v>-12.5</v>
      </c>
      <c r="U15" s="3">
        <f t="shared" si="4"/>
        <v>-27.6</v>
      </c>
      <c r="V15" s="3">
        <f t="shared" si="5"/>
        <v>-3</v>
      </c>
      <c r="W15" s="3">
        <f t="shared" si="6"/>
        <v>-11.3</v>
      </c>
      <c r="X15" s="3">
        <f t="shared" si="7"/>
        <v>-12.600000000000001</v>
      </c>
    </row>
    <row r="16" spans="1:24" x14ac:dyDescent="0.2">
      <c r="A16" s="2" t="s">
        <v>35</v>
      </c>
      <c r="B16" s="2" t="s">
        <v>36</v>
      </c>
      <c r="C16" s="3">
        <v>1.3</v>
      </c>
      <c r="D16" s="3">
        <v>-14.2</v>
      </c>
      <c r="E16" s="3">
        <v>17.100000000000001</v>
      </c>
      <c r="F16" s="3">
        <v>17.399999999999999</v>
      </c>
      <c r="G16" s="3">
        <v>-3.8</v>
      </c>
      <c r="H16" s="3">
        <v>17.3</v>
      </c>
      <c r="I16" s="3">
        <v>-3.5</v>
      </c>
      <c r="J16" s="3">
        <v>-7.3</v>
      </c>
      <c r="K16" s="3">
        <v>-0.6</v>
      </c>
      <c r="L16" s="3">
        <v>3.7</v>
      </c>
      <c r="M16" s="3">
        <v>0.1</v>
      </c>
      <c r="O16" s="2" t="s">
        <v>36</v>
      </c>
      <c r="P16" s="3">
        <v>0</v>
      </c>
      <c r="Q16" s="3">
        <f t="shared" si="0"/>
        <v>0.29999999999999716</v>
      </c>
      <c r="R16" s="3">
        <f t="shared" si="1"/>
        <v>-20.900000000000002</v>
      </c>
      <c r="S16" s="3">
        <f t="shared" si="2"/>
        <v>0.19999999999999929</v>
      </c>
      <c r="T16" s="3">
        <f t="shared" si="3"/>
        <v>-20.6</v>
      </c>
      <c r="U16" s="3">
        <f t="shared" si="4"/>
        <v>-24.400000000000002</v>
      </c>
      <c r="V16" s="3">
        <f t="shared" si="5"/>
        <v>-17.700000000000003</v>
      </c>
      <c r="W16" s="3">
        <f t="shared" si="6"/>
        <v>-13.400000000000002</v>
      </c>
      <c r="X16" s="3">
        <f t="shared" si="7"/>
        <v>-17</v>
      </c>
    </row>
    <row r="17" spans="1:24" x14ac:dyDescent="0.2">
      <c r="A17" s="2" t="s">
        <v>37</v>
      </c>
      <c r="B17" s="2" t="s">
        <v>38</v>
      </c>
      <c r="C17" s="3">
        <v>-11.2</v>
      </c>
      <c r="D17" s="3">
        <v>-9.8000000000000007</v>
      </c>
      <c r="E17" s="3">
        <v>5.9</v>
      </c>
      <c r="F17" s="3">
        <v>10.9</v>
      </c>
      <c r="G17" s="3">
        <v>-2.2000000000000002</v>
      </c>
      <c r="H17" s="3">
        <v>-4.2</v>
      </c>
      <c r="I17" s="3">
        <v>0.6</v>
      </c>
      <c r="J17" s="3">
        <v>10.9</v>
      </c>
      <c r="K17" s="3">
        <v>2.9</v>
      </c>
      <c r="L17" s="3">
        <v>1.1000000000000001</v>
      </c>
      <c r="M17" s="3">
        <v>-0.3</v>
      </c>
      <c r="O17" s="2" t="s">
        <v>38</v>
      </c>
      <c r="P17" s="3">
        <v>0</v>
      </c>
      <c r="Q17" s="3">
        <f t="shared" si="0"/>
        <v>5</v>
      </c>
      <c r="R17" s="3">
        <f t="shared" si="1"/>
        <v>-8.1000000000000014</v>
      </c>
      <c r="S17" s="3">
        <f t="shared" si="2"/>
        <v>-10.100000000000001</v>
      </c>
      <c r="T17" s="3">
        <f t="shared" si="3"/>
        <v>-5.3000000000000007</v>
      </c>
      <c r="U17" s="3">
        <f t="shared" si="4"/>
        <v>5</v>
      </c>
      <c r="V17" s="3">
        <f t="shared" si="5"/>
        <v>-3.0000000000000004</v>
      </c>
      <c r="W17" s="3">
        <f t="shared" si="6"/>
        <v>-4.8000000000000007</v>
      </c>
      <c r="X17" s="3">
        <f t="shared" si="7"/>
        <v>-6.2</v>
      </c>
    </row>
    <row r="18" spans="1:24" x14ac:dyDescent="0.2">
      <c r="A18" s="2" t="s">
        <v>39</v>
      </c>
      <c r="B18" s="2" t="s">
        <v>40</v>
      </c>
      <c r="C18" s="3">
        <v>-2.5</v>
      </c>
      <c r="D18" s="3">
        <v>-5.6</v>
      </c>
      <c r="E18" s="3">
        <v>21.2</v>
      </c>
      <c r="F18" s="3">
        <v>-45.5</v>
      </c>
      <c r="G18" s="3">
        <v>104.8</v>
      </c>
      <c r="H18" s="3">
        <v>5.8</v>
      </c>
      <c r="I18" s="3">
        <v>-5.6</v>
      </c>
      <c r="J18" s="3">
        <v>-11.6</v>
      </c>
      <c r="K18" s="3">
        <v>6.7</v>
      </c>
      <c r="L18" s="3">
        <v>-12.8</v>
      </c>
      <c r="M18" s="3">
        <v>-3.7</v>
      </c>
      <c r="O18" s="2" t="s">
        <v>40</v>
      </c>
      <c r="P18" s="3">
        <v>0</v>
      </c>
      <c r="Q18" s="3">
        <f t="shared" si="0"/>
        <v>-66.7</v>
      </c>
      <c r="R18" s="3">
        <f t="shared" si="1"/>
        <v>83.6</v>
      </c>
      <c r="S18" s="3">
        <f t="shared" si="2"/>
        <v>-15.399999999999999</v>
      </c>
      <c r="T18" s="3">
        <f t="shared" si="3"/>
        <v>-26.799999999999997</v>
      </c>
      <c r="U18" s="3">
        <f t="shared" si="4"/>
        <v>-32.799999999999997</v>
      </c>
      <c r="V18" s="3">
        <f t="shared" si="5"/>
        <v>-14.5</v>
      </c>
      <c r="W18" s="3">
        <f t="shared" si="6"/>
        <v>-34</v>
      </c>
      <c r="X18" s="3">
        <f t="shared" si="7"/>
        <v>-24.9</v>
      </c>
    </row>
    <row r="19" spans="1:24" x14ac:dyDescent="0.2">
      <c r="A19" s="2" t="s">
        <v>41</v>
      </c>
      <c r="B19" s="2" t="s">
        <v>42</v>
      </c>
      <c r="C19" s="3">
        <v>0.9</v>
      </c>
      <c r="D19" s="3">
        <v>3</v>
      </c>
      <c r="E19" s="3">
        <v>10.7</v>
      </c>
      <c r="F19" s="3">
        <v>0</v>
      </c>
      <c r="G19" s="3">
        <v>-1.9</v>
      </c>
      <c r="H19" s="3">
        <v>-0.4</v>
      </c>
      <c r="I19" s="3">
        <v>-1.8</v>
      </c>
      <c r="J19" s="3">
        <v>0.9</v>
      </c>
      <c r="K19" s="3">
        <v>25.6</v>
      </c>
      <c r="L19" s="3">
        <v>10</v>
      </c>
      <c r="M19" s="3">
        <v>2</v>
      </c>
      <c r="O19" s="2" t="s">
        <v>42</v>
      </c>
      <c r="P19" s="3">
        <v>0</v>
      </c>
      <c r="Q19" s="3">
        <f t="shared" si="0"/>
        <v>-10.7</v>
      </c>
      <c r="R19" s="3">
        <f t="shared" si="1"/>
        <v>-12.6</v>
      </c>
      <c r="S19" s="3">
        <f t="shared" si="2"/>
        <v>-11.1</v>
      </c>
      <c r="T19" s="3">
        <f t="shared" si="3"/>
        <v>-12.5</v>
      </c>
      <c r="U19" s="3">
        <f t="shared" si="4"/>
        <v>-9.7999999999999989</v>
      </c>
      <c r="V19" s="3">
        <f t="shared" si="5"/>
        <v>14.900000000000002</v>
      </c>
      <c r="W19" s="3">
        <f t="shared" si="6"/>
        <v>-0.69999999999999929</v>
      </c>
      <c r="X19" s="3">
        <f t="shared" si="7"/>
        <v>-8.6999999999999993</v>
      </c>
    </row>
    <row r="20" spans="1:24" x14ac:dyDescent="0.2">
      <c r="A20" s="2" t="s">
        <v>43</v>
      </c>
      <c r="B20" s="2" t="s">
        <v>44</v>
      </c>
      <c r="C20" s="3">
        <v>8.1999999999999993</v>
      </c>
      <c r="D20" s="3">
        <v>15.1</v>
      </c>
      <c r="E20" s="3">
        <v>9</v>
      </c>
      <c r="F20" s="3">
        <v>3.4</v>
      </c>
      <c r="G20" s="3">
        <v>-2.9</v>
      </c>
      <c r="H20" s="3">
        <v>1.4</v>
      </c>
      <c r="I20" s="3">
        <v>-2.5</v>
      </c>
      <c r="J20" s="3">
        <v>12.1</v>
      </c>
      <c r="K20" s="3">
        <v>-2.5</v>
      </c>
      <c r="L20" s="3">
        <v>2.8</v>
      </c>
      <c r="M20" s="3">
        <v>-3.7</v>
      </c>
      <c r="O20" s="2" t="s">
        <v>44</v>
      </c>
      <c r="P20" s="3">
        <v>0</v>
      </c>
      <c r="Q20" s="3">
        <f t="shared" si="0"/>
        <v>-5.6</v>
      </c>
      <c r="R20" s="3">
        <f t="shared" si="1"/>
        <v>-11.9</v>
      </c>
      <c r="S20" s="3">
        <f t="shared" si="2"/>
        <v>-7.6</v>
      </c>
      <c r="T20" s="3">
        <f t="shared" si="3"/>
        <v>-11.5</v>
      </c>
      <c r="U20" s="3">
        <f t="shared" si="4"/>
        <v>3.0999999999999996</v>
      </c>
      <c r="V20" s="3">
        <f t="shared" si="5"/>
        <v>-11.5</v>
      </c>
      <c r="W20" s="3">
        <f t="shared" si="6"/>
        <v>-6.2</v>
      </c>
      <c r="X20" s="3">
        <f t="shared" si="7"/>
        <v>-12.7</v>
      </c>
    </row>
    <row r="21" spans="1:24" x14ac:dyDescent="0.2">
      <c r="A21" s="2" t="s">
        <v>45</v>
      </c>
      <c r="B21" s="2" t="s">
        <v>46</v>
      </c>
      <c r="C21" s="3">
        <v>26.4</v>
      </c>
      <c r="D21" s="3">
        <v>-14.3</v>
      </c>
      <c r="E21" s="3">
        <v>6</v>
      </c>
      <c r="F21" s="3">
        <v>0.6</v>
      </c>
      <c r="G21" s="3">
        <v>-21.2</v>
      </c>
      <c r="H21" s="3">
        <v>3.1</v>
      </c>
      <c r="I21" s="3">
        <v>9.3000000000000007</v>
      </c>
      <c r="J21" s="3">
        <v>-2.5</v>
      </c>
      <c r="K21" s="3">
        <v>-0.7</v>
      </c>
      <c r="L21" s="3">
        <v>-2.2999999999999998</v>
      </c>
      <c r="M21" s="3">
        <v>-2.2999999999999998</v>
      </c>
      <c r="O21" s="2" t="s">
        <v>46</v>
      </c>
      <c r="P21" s="3">
        <v>0</v>
      </c>
      <c r="Q21" s="3">
        <f t="shared" si="0"/>
        <v>-5.4</v>
      </c>
      <c r="R21" s="3">
        <f t="shared" si="1"/>
        <v>-27.2</v>
      </c>
      <c r="S21" s="3">
        <f t="shared" si="2"/>
        <v>-2.9</v>
      </c>
      <c r="T21" s="3">
        <f t="shared" si="3"/>
        <v>3.3000000000000007</v>
      </c>
      <c r="U21" s="3">
        <f t="shared" si="4"/>
        <v>-8.5</v>
      </c>
      <c r="V21" s="3">
        <f t="shared" si="5"/>
        <v>-6.7</v>
      </c>
      <c r="W21" s="3">
        <f t="shared" si="6"/>
        <v>-8.3000000000000007</v>
      </c>
      <c r="X21" s="3">
        <f t="shared" si="7"/>
        <v>-8.3000000000000007</v>
      </c>
    </row>
    <row r="22" spans="1:24" x14ac:dyDescent="0.2">
      <c r="A22" s="2" t="s">
        <v>47</v>
      </c>
      <c r="B22" s="2" t="s">
        <v>48</v>
      </c>
      <c r="C22" s="3">
        <v>6</v>
      </c>
      <c r="D22" s="3">
        <v>-12.3</v>
      </c>
      <c r="E22" s="3">
        <v>6.8</v>
      </c>
      <c r="F22" s="3">
        <v>14.8</v>
      </c>
      <c r="G22" s="3">
        <v>1.8</v>
      </c>
      <c r="H22" s="3">
        <v>6.4</v>
      </c>
      <c r="I22" s="3">
        <v>5.3</v>
      </c>
      <c r="J22" s="3">
        <v>-2.8</v>
      </c>
      <c r="K22" s="3">
        <v>-1.6</v>
      </c>
      <c r="L22" s="3">
        <v>6.3</v>
      </c>
      <c r="M22" s="3">
        <v>-0.8</v>
      </c>
      <c r="O22" s="2" t="s">
        <v>48</v>
      </c>
      <c r="P22" s="3">
        <v>0</v>
      </c>
      <c r="Q22" s="3">
        <f t="shared" si="0"/>
        <v>8</v>
      </c>
      <c r="R22" s="3">
        <f t="shared" si="1"/>
        <v>-5</v>
      </c>
      <c r="S22" s="3">
        <f t="shared" si="2"/>
        <v>-0.39999999999999947</v>
      </c>
      <c r="T22" s="3">
        <f t="shared" si="3"/>
        <v>-1.5</v>
      </c>
      <c r="U22" s="3">
        <f t="shared" si="4"/>
        <v>-9.6</v>
      </c>
      <c r="V22" s="3">
        <f t="shared" si="5"/>
        <v>-8.4</v>
      </c>
      <c r="W22" s="3">
        <f t="shared" si="6"/>
        <v>-0.5</v>
      </c>
      <c r="X22" s="3">
        <f t="shared" si="7"/>
        <v>-7.6</v>
      </c>
    </row>
    <row r="23" spans="1:24" x14ac:dyDescent="0.2">
      <c r="A23" s="2" t="s">
        <v>49</v>
      </c>
      <c r="B23" s="2" t="s">
        <v>50</v>
      </c>
      <c r="C23" s="3">
        <v>16.7</v>
      </c>
      <c r="D23" s="3">
        <v>-24.4</v>
      </c>
      <c r="E23" s="3">
        <v>24</v>
      </c>
      <c r="F23" s="3">
        <v>-3</v>
      </c>
      <c r="G23" s="3">
        <v>0.7</v>
      </c>
      <c r="H23" s="3">
        <v>1.1000000000000001</v>
      </c>
      <c r="I23" s="3">
        <v>8.1</v>
      </c>
      <c r="J23" s="3">
        <v>-9.1999999999999993</v>
      </c>
      <c r="K23" s="3">
        <v>-12.1</v>
      </c>
      <c r="L23" s="3">
        <v>3</v>
      </c>
      <c r="M23" s="3">
        <v>-0.7</v>
      </c>
      <c r="O23" s="2" t="s">
        <v>50</v>
      </c>
      <c r="P23" s="3">
        <v>0</v>
      </c>
      <c r="Q23" s="3">
        <f t="shared" si="0"/>
        <v>-27</v>
      </c>
      <c r="R23" s="3">
        <f t="shared" si="1"/>
        <v>-23.3</v>
      </c>
      <c r="S23" s="3">
        <f t="shared" si="2"/>
        <v>-22.9</v>
      </c>
      <c r="T23" s="3">
        <f t="shared" si="3"/>
        <v>-15.9</v>
      </c>
      <c r="U23" s="3">
        <f t="shared" si="4"/>
        <v>-33.200000000000003</v>
      </c>
      <c r="V23" s="3">
        <f t="shared" si="5"/>
        <v>-36.1</v>
      </c>
      <c r="W23" s="3">
        <f t="shared" si="6"/>
        <v>-21</v>
      </c>
      <c r="X23" s="3">
        <f t="shared" si="7"/>
        <v>-24.7</v>
      </c>
    </row>
    <row r="24" spans="1:24" x14ac:dyDescent="0.2">
      <c r="A24" s="2" t="s">
        <v>51</v>
      </c>
      <c r="B24" s="2" t="s">
        <v>52</v>
      </c>
      <c r="C24" s="3">
        <v>6.8</v>
      </c>
      <c r="D24" s="3">
        <v>3.7</v>
      </c>
      <c r="E24" s="3">
        <v>-0.5</v>
      </c>
      <c r="F24" s="3">
        <v>3.8</v>
      </c>
      <c r="G24" s="3">
        <v>-1.7</v>
      </c>
      <c r="H24" s="3">
        <v>2.2999999999999998</v>
      </c>
      <c r="I24" s="3">
        <v>4.8</v>
      </c>
      <c r="J24" s="3">
        <v>-6.5</v>
      </c>
      <c r="K24" s="3">
        <v>-6.9</v>
      </c>
      <c r="L24" s="3">
        <v>6.9</v>
      </c>
      <c r="M24" s="3">
        <v>0.9</v>
      </c>
      <c r="O24" s="2" t="s">
        <v>52</v>
      </c>
      <c r="P24" s="3">
        <v>0</v>
      </c>
      <c r="Q24" s="3">
        <f t="shared" si="0"/>
        <v>4.3</v>
      </c>
      <c r="R24" s="3">
        <f t="shared" si="1"/>
        <v>-1.2</v>
      </c>
      <c r="S24" s="3">
        <f t="shared" si="2"/>
        <v>2.8</v>
      </c>
      <c r="T24" s="3">
        <f t="shared" si="3"/>
        <v>5.3</v>
      </c>
      <c r="U24" s="3">
        <f t="shared" si="4"/>
        <v>-6</v>
      </c>
      <c r="V24" s="3">
        <f t="shared" si="5"/>
        <v>-6.4</v>
      </c>
      <c r="W24" s="3">
        <f t="shared" si="6"/>
        <v>7.4</v>
      </c>
      <c r="X24" s="3">
        <f t="shared" si="7"/>
        <v>1.4</v>
      </c>
    </row>
    <row r="25" spans="1:24" x14ac:dyDescent="0.2">
      <c r="A25" s="2" t="s">
        <v>53</v>
      </c>
      <c r="B25" s="2" t="s">
        <v>54</v>
      </c>
      <c r="C25" s="3">
        <v>-0.9</v>
      </c>
      <c r="D25" s="3">
        <v>-7.6</v>
      </c>
      <c r="E25" s="3">
        <v>9</v>
      </c>
      <c r="F25" s="3">
        <v>2.9</v>
      </c>
      <c r="G25" s="3">
        <v>-0.6</v>
      </c>
      <c r="H25" s="3">
        <v>10</v>
      </c>
      <c r="I25" s="3">
        <v>1.4</v>
      </c>
      <c r="J25" s="3">
        <v>-0.3</v>
      </c>
      <c r="K25" s="3">
        <v>6.5</v>
      </c>
      <c r="L25" s="3">
        <v>2.8</v>
      </c>
      <c r="M25" s="3">
        <v>10.7</v>
      </c>
      <c r="O25" s="2" t="s">
        <v>54</v>
      </c>
      <c r="P25" s="3">
        <v>0</v>
      </c>
      <c r="Q25" s="3">
        <f t="shared" si="0"/>
        <v>-6.1</v>
      </c>
      <c r="R25" s="3">
        <f t="shared" si="1"/>
        <v>-9.6</v>
      </c>
      <c r="S25" s="3">
        <f t="shared" si="2"/>
        <v>1</v>
      </c>
      <c r="T25" s="3">
        <f t="shared" si="3"/>
        <v>-7.6</v>
      </c>
      <c r="U25" s="3">
        <f t="shared" si="4"/>
        <v>-9.3000000000000007</v>
      </c>
      <c r="V25" s="3">
        <f t="shared" si="5"/>
        <v>-2.5</v>
      </c>
      <c r="W25" s="3">
        <f t="shared" si="6"/>
        <v>-6.2</v>
      </c>
      <c r="X25" s="3">
        <f t="shared" si="7"/>
        <v>1.6999999999999993</v>
      </c>
    </row>
    <row r="26" spans="1:24" x14ac:dyDescent="0.2">
      <c r="A26" s="2" t="s">
        <v>55</v>
      </c>
      <c r="B26" s="2" t="s">
        <v>56</v>
      </c>
      <c r="C26" s="3">
        <v>-7.3</v>
      </c>
      <c r="D26" s="3">
        <v>-10.199999999999999</v>
      </c>
      <c r="E26" s="3">
        <v>7.8</v>
      </c>
      <c r="F26" s="3">
        <v>2.5</v>
      </c>
      <c r="G26" s="3">
        <v>-0.4</v>
      </c>
      <c r="H26" s="3">
        <v>5.8</v>
      </c>
      <c r="I26" s="3">
        <v>-3.7</v>
      </c>
      <c r="J26" s="3">
        <v>-3.2</v>
      </c>
      <c r="K26" s="3">
        <v>15.1</v>
      </c>
      <c r="L26" s="3">
        <v>-2.7</v>
      </c>
      <c r="M26" s="3">
        <v>-7.3</v>
      </c>
      <c r="O26" s="2" t="s">
        <v>56</v>
      </c>
      <c r="P26" s="3">
        <v>0</v>
      </c>
      <c r="Q26" s="3">
        <f t="shared" si="0"/>
        <v>-5.3</v>
      </c>
      <c r="R26" s="3">
        <f t="shared" si="1"/>
        <v>-8.1999999999999993</v>
      </c>
      <c r="S26" s="3">
        <f t="shared" si="2"/>
        <v>-2</v>
      </c>
      <c r="T26" s="3">
        <f t="shared" si="3"/>
        <v>-11.5</v>
      </c>
      <c r="U26" s="3">
        <f t="shared" si="4"/>
        <v>-11</v>
      </c>
      <c r="V26" s="3">
        <f t="shared" si="5"/>
        <v>7.3</v>
      </c>
      <c r="W26" s="3">
        <f t="shared" si="6"/>
        <v>-10.5</v>
      </c>
      <c r="X26" s="3">
        <f t="shared" si="7"/>
        <v>-15.1</v>
      </c>
    </row>
    <row r="27" spans="1:24" x14ac:dyDescent="0.2">
      <c r="A27" s="2" t="s">
        <v>57</v>
      </c>
      <c r="B27" s="2" t="s">
        <v>58</v>
      </c>
      <c r="C27" s="3">
        <v>-13.6</v>
      </c>
      <c r="D27" s="3">
        <v>15</v>
      </c>
      <c r="E27" s="3">
        <v>5.8</v>
      </c>
      <c r="F27" s="3">
        <v>-4.9000000000000004</v>
      </c>
      <c r="G27" s="3">
        <v>6.2</v>
      </c>
      <c r="H27" s="3">
        <v>5.0999999999999996</v>
      </c>
      <c r="I27" s="3">
        <v>-1.5</v>
      </c>
      <c r="J27" s="3">
        <v>1</v>
      </c>
      <c r="K27" s="3">
        <v>0.5</v>
      </c>
      <c r="L27" s="3">
        <v>3</v>
      </c>
      <c r="M27" s="3">
        <v>-3.6</v>
      </c>
      <c r="O27" s="2" t="s">
        <v>58</v>
      </c>
      <c r="P27" s="3">
        <v>0</v>
      </c>
      <c r="Q27" s="3">
        <f t="shared" si="0"/>
        <v>-10.7</v>
      </c>
      <c r="R27" s="3">
        <f t="shared" si="1"/>
        <v>0.40000000000000036</v>
      </c>
      <c r="S27" s="3">
        <f t="shared" si="2"/>
        <v>-0.70000000000000018</v>
      </c>
      <c r="T27" s="3">
        <f t="shared" si="3"/>
        <v>-7.3</v>
      </c>
      <c r="U27" s="3">
        <f t="shared" si="4"/>
        <v>-4.8</v>
      </c>
      <c r="V27" s="3">
        <f t="shared" si="5"/>
        <v>-5.3</v>
      </c>
      <c r="W27" s="3">
        <f t="shared" si="6"/>
        <v>-2.8</v>
      </c>
      <c r="X27" s="3">
        <f t="shared" si="7"/>
        <v>-9.4</v>
      </c>
    </row>
    <row r="28" spans="1:24" x14ac:dyDescent="0.2">
      <c r="A28" s="2" t="s">
        <v>59</v>
      </c>
      <c r="B28" s="2" t="s">
        <v>60</v>
      </c>
      <c r="C28" s="3">
        <v>-11.1</v>
      </c>
      <c r="D28" s="3">
        <v>0.6</v>
      </c>
      <c r="E28" s="3">
        <v>0.3</v>
      </c>
      <c r="F28" s="3">
        <v>-1.8</v>
      </c>
      <c r="G28" s="3">
        <v>14.7</v>
      </c>
      <c r="H28" s="3">
        <v>0.5</v>
      </c>
      <c r="I28" s="3">
        <v>4.5999999999999996</v>
      </c>
      <c r="J28" s="3">
        <v>0.5</v>
      </c>
      <c r="K28" s="3">
        <v>-1.6</v>
      </c>
      <c r="L28" s="3">
        <v>0.9</v>
      </c>
      <c r="M28" s="3">
        <v>-0.5</v>
      </c>
      <c r="O28" s="2" t="s">
        <v>60</v>
      </c>
      <c r="P28" s="3">
        <v>0</v>
      </c>
      <c r="Q28" s="3">
        <f t="shared" si="0"/>
        <v>-2.1</v>
      </c>
      <c r="R28" s="3">
        <f t="shared" si="1"/>
        <v>14.399999999999999</v>
      </c>
      <c r="S28" s="3">
        <f t="shared" si="2"/>
        <v>0.2</v>
      </c>
      <c r="T28" s="3">
        <f t="shared" si="3"/>
        <v>4.3</v>
      </c>
      <c r="U28" s="3">
        <f t="shared" si="4"/>
        <v>0.2</v>
      </c>
      <c r="V28" s="3">
        <f t="shared" si="5"/>
        <v>-1.9000000000000001</v>
      </c>
      <c r="W28" s="3">
        <f t="shared" si="6"/>
        <v>0.60000000000000009</v>
      </c>
      <c r="X28" s="3">
        <f t="shared" si="7"/>
        <v>-0.8</v>
      </c>
    </row>
    <row r="29" spans="1:24" x14ac:dyDescent="0.2">
      <c r="A29" s="2" t="s">
        <v>61</v>
      </c>
      <c r="B29" s="2" t="s">
        <v>62</v>
      </c>
      <c r="C29" s="3">
        <v>1.1000000000000001</v>
      </c>
      <c r="D29" s="3">
        <v>1.2</v>
      </c>
      <c r="E29" s="3">
        <v>-0.9</v>
      </c>
      <c r="F29" s="3">
        <v>-2.9</v>
      </c>
      <c r="G29" s="3">
        <v>5.3</v>
      </c>
      <c r="H29" s="3">
        <v>-2.5</v>
      </c>
      <c r="I29" s="3">
        <v>0.5</v>
      </c>
      <c r="J29" s="3">
        <v>-0.6</v>
      </c>
      <c r="K29" s="3">
        <v>-3.4</v>
      </c>
      <c r="L29" s="3">
        <v>3.8</v>
      </c>
      <c r="M29" s="3">
        <v>-0.2</v>
      </c>
      <c r="O29" s="2" t="s">
        <v>62</v>
      </c>
      <c r="P29" s="3">
        <v>0</v>
      </c>
      <c r="Q29" s="3">
        <f t="shared" si="0"/>
        <v>-2</v>
      </c>
      <c r="R29" s="3">
        <f t="shared" si="1"/>
        <v>6.2</v>
      </c>
      <c r="S29" s="3">
        <f t="shared" si="2"/>
        <v>-1.6</v>
      </c>
      <c r="T29" s="3">
        <f t="shared" si="3"/>
        <v>1.4</v>
      </c>
      <c r="U29" s="3">
        <f t="shared" si="4"/>
        <v>0.30000000000000004</v>
      </c>
      <c r="V29" s="3">
        <f t="shared" si="5"/>
        <v>-2.5</v>
      </c>
      <c r="W29" s="3">
        <f t="shared" si="6"/>
        <v>4.7</v>
      </c>
      <c r="X29" s="3">
        <f t="shared" si="7"/>
        <v>0.7</v>
      </c>
    </row>
    <row r="30" spans="1:24" x14ac:dyDescent="0.2">
      <c r="A30" s="2" t="s">
        <v>63</v>
      </c>
      <c r="B30" s="2" t="s">
        <v>64</v>
      </c>
      <c r="C30" s="3">
        <v>-3.5</v>
      </c>
      <c r="D30" s="3">
        <v>-1.9</v>
      </c>
      <c r="E30" s="3">
        <v>-0.4</v>
      </c>
      <c r="F30" s="3">
        <v>-0.7</v>
      </c>
      <c r="G30" s="3">
        <v>1.7</v>
      </c>
      <c r="H30" s="3">
        <v>-0.5</v>
      </c>
      <c r="I30" s="3">
        <v>-0.6</v>
      </c>
      <c r="J30" s="3">
        <v>-0.9</v>
      </c>
      <c r="K30" s="3">
        <v>1</v>
      </c>
      <c r="L30" s="3">
        <v>0.8</v>
      </c>
      <c r="M30" s="3">
        <v>0.3</v>
      </c>
      <c r="O30" s="2" t="s">
        <v>64</v>
      </c>
      <c r="P30" s="3">
        <v>0</v>
      </c>
      <c r="Q30" s="3">
        <f t="shared" si="0"/>
        <v>-0.29999999999999993</v>
      </c>
      <c r="R30" s="3">
        <f t="shared" si="1"/>
        <v>2.1</v>
      </c>
      <c r="S30" s="3">
        <f t="shared" si="2"/>
        <v>-9.9999999999999978E-2</v>
      </c>
      <c r="T30" s="3">
        <f t="shared" si="3"/>
        <v>-0.19999999999999996</v>
      </c>
      <c r="U30" s="3">
        <f t="shared" si="4"/>
        <v>-0.5</v>
      </c>
      <c r="V30" s="3">
        <f t="shared" si="5"/>
        <v>1.4</v>
      </c>
      <c r="W30" s="3">
        <f t="shared" si="6"/>
        <v>1.2000000000000002</v>
      </c>
      <c r="X30" s="3">
        <f t="shared" si="7"/>
        <v>0.7</v>
      </c>
    </row>
    <row r="31" spans="1:24" x14ac:dyDescent="0.2">
      <c r="A31" s="2" t="s">
        <v>65</v>
      </c>
      <c r="B31" s="2" t="s">
        <v>66</v>
      </c>
      <c r="C31" s="3">
        <v>-1</v>
      </c>
      <c r="D31" s="3">
        <v>0</v>
      </c>
      <c r="E31" s="3">
        <v>5.6</v>
      </c>
      <c r="F31" s="3">
        <v>2.4</v>
      </c>
      <c r="G31" s="3">
        <v>3.9</v>
      </c>
      <c r="H31" s="3">
        <v>2</v>
      </c>
      <c r="I31" s="3">
        <v>5.0999999999999996</v>
      </c>
      <c r="J31" s="3">
        <v>2.7</v>
      </c>
      <c r="K31" s="3">
        <v>2.6</v>
      </c>
      <c r="L31" s="3">
        <v>2.7</v>
      </c>
      <c r="M31" s="3">
        <v>2.8</v>
      </c>
      <c r="O31" s="2" t="s">
        <v>66</v>
      </c>
      <c r="P31" s="3">
        <v>0</v>
      </c>
      <c r="Q31" s="3">
        <f t="shared" si="0"/>
        <v>-3.1999999999999997</v>
      </c>
      <c r="R31" s="3">
        <f t="shared" si="1"/>
        <v>-1.6999999999999997</v>
      </c>
      <c r="S31" s="3">
        <f t="shared" si="2"/>
        <v>-3.5999999999999996</v>
      </c>
      <c r="T31" s="3">
        <f t="shared" si="3"/>
        <v>-0.5</v>
      </c>
      <c r="U31" s="3">
        <f t="shared" si="4"/>
        <v>-2.8999999999999995</v>
      </c>
      <c r="V31" s="3">
        <f t="shared" si="5"/>
        <v>-2.9999999999999996</v>
      </c>
      <c r="W31" s="3">
        <f t="shared" si="6"/>
        <v>-2.8999999999999995</v>
      </c>
      <c r="X31" s="3">
        <f t="shared" si="7"/>
        <v>-2.8</v>
      </c>
    </row>
    <row r="32" spans="1:24" x14ac:dyDescent="0.2">
      <c r="A32" s="2" t="s">
        <v>67</v>
      </c>
      <c r="B32" s="2" t="s">
        <v>68</v>
      </c>
      <c r="C32" s="3">
        <v>14.6</v>
      </c>
      <c r="D32" s="3">
        <v>-10.6</v>
      </c>
      <c r="E32" s="3">
        <v>13.1</v>
      </c>
      <c r="F32" s="3">
        <v>-14.8</v>
      </c>
      <c r="G32" s="3">
        <v>-1.9</v>
      </c>
      <c r="H32" s="3">
        <v>-23</v>
      </c>
      <c r="I32" s="3">
        <v>-0.2</v>
      </c>
      <c r="J32" s="3">
        <v>12.4</v>
      </c>
      <c r="K32" s="3">
        <v>-3.6</v>
      </c>
      <c r="L32" s="3">
        <v>10.9</v>
      </c>
      <c r="M32" s="3">
        <v>-9.9</v>
      </c>
      <c r="O32" s="2" t="s">
        <v>68</v>
      </c>
      <c r="P32" s="3">
        <v>0</v>
      </c>
      <c r="Q32" s="3">
        <f t="shared" si="0"/>
        <v>-27.9</v>
      </c>
      <c r="R32" s="3">
        <f t="shared" si="1"/>
        <v>-15</v>
      </c>
      <c r="S32" s="3">
        <f t="shared" si="2"/>
        <v>-36.1</v>
      </c>
      <c r="T32" s="3">
        <f t="shared" si="3"/>
        <v>-13.299999999999999</v>
      </c>
      <c r="U32" s="3">
        <f t="shared" si="4"/>
        <v>-0.69999999999999929</v>
      </c>
      <c r="V32" s="3">
        <f t="shared" si="5"/>
        <v>-16.7</v>
      </c>
      <c r="W32" s="3">
        <f t="shared" si="6"/>
        <v>-2.1999999999999993</v>
      </c>
      <c r="X32" s="3">
        <f t="shared" si="7"/>
        <v>-23</v>
      </c>
    </row>
    <row r="33" spans="1:24" x14ac:dyDescent="0.2">
      <c r="A33" s="2" t="s">
        <v>69</v>
      </c>
      <c r="B33" s="2" t="s">
        <v>70</v>
      </c>
      <c r="C33" s="3">
        <v>-20.399999999999999</v>
      </c>
      <c r="D33" s="3">
        <v>-1.3</v>
      </c>
      <c r="E33" s="3">
        <v>-9.8000000000000007</v>
      </c>
      <c r="F33" s="3">
        <v>14.1</v>
      </c>
      <c r="G33" s="3">
        <v>1.9</v>
      </c>
      <c r="H33" s="3">
        <v>8.3000000000000007</v>
      </c>
      <c r="I33" s="3">
        <v>14.4</v>
      </c>
      <c r="J33" s="3">
        <v>-5.7</v>
      </c>
      <c r="K33" s="3">
        <v>11</v>
      </c>
      <c r="L33" s="3">
        <v>2.8</v>
      </c>
      <c r="M33" s="3">
        <v>1.1000000000000001</v>
      </c>
      <c r="O33" s="2" t="s">
        <v>70</v>
      </c>
      <c r="P33" s="3">
        <v>0</v>
      </c>
      <c r="Q33" s="3">
        <f t="shared" si="0"/>
        <v>23.9</v>
      </c>
      <c r="R33" s="3">
        <f t="shared" si="1"/>
        <v>11.700000000000001</v>
      </c>
      <c r="S33" s="3">
        <f t="shared" si="2"/>
        <v>18.100000000000001</v>
      </c>
      <c r="T33" s="3">
        <f t="shared" si="3"/>
        <v>24.200000000000003</v>
      </c>
      <c r="U33" s="3">
        <f t="shared" si="4"/>
        <v>4.1000000000000005</v>
      </c>
      <c r="V33" s="3">
        <f t="shared" si="5"/>
        <v>20.8</v>
      </c>
      <c r="W33" s="3">
        <f t="shared" si="6"/>
        <v>12.600000000000001</v>
      </c>
      <c r="X33" s="3">
        <f t="shared" si="7"/>
        <v>10.9</v>
      </c>
    </row>
    <row r="34" spans="1:24" x14ac:dyDescent="0.2">
      <c r="A34" s="2" t="s">
        <v>71</v>
      </c>
      <c r="B34" s="2" t="s">
        <v>72</v>
      </c>
      <c r="C34" s="3">
        <v>-6.3</v>
      </c>
      <c r="D34" s="3">
        <v>-1.7</v>
      </c>
      <c r="E34" s="3">
        <v>0.4</v>
      </c>
      <c r="F34" s="3">
        <v>3.3</v>
      </c>
      <c r="G34" s="3">
        <v>-2.8</v>
      </c>
      <c r="H34" s="3">
        <v>3.3</v>
      </c>
      <c r="I34" s="3">
        <v>-3</v>
      </c>
      <c r="J34" s="3">
        <v>0</v>
      </c>
      <c r="K34" s="3">
        <v>-6.1</v>
      </c>
      <c r="L34" s="3">
        <v>2.2999999999999998</v>
      </c>
      <c r="M34" s="3">
        <v>-0.7</v>
      </c>
      <c r="O34" s="2" t="s">
        <v>72</v>
      </c>
      <c r="P34" s="3">
        <v>0</v>
      </c>
      <c r="Q34" s="3">
        <f t="shared" si="0"/>
        <v>2.9</v>
      </c>
      <c r="R34" s="3">
        <f t="shared" si="1"/>
        <v>-3.1999999999999997</v>
      </c>
      <c r="S34" s="3">
        <f t="shared" si="2"/>
        <v>2.9</v>
      </c>
      <c r="T34" s="3">
        <f t="shared" si="3"/>
        <v>-3.4</v>
      </c>
      <c r="U34" s="3">
        <f t="shared" si="4"/>
        <v>-0.4</v>
      </c>
      <c r="V34" s="3">
        <f t="shared" si="5"/>
        <v>-6.5</v>
      </c>
      <c r="W34" s="3">
        <f t="shared" si="6"/>
        <v>1.9</v>
      </c>
      <c r="X34" s="3">
        <f t="shared" si="7"/>
        <v>-1.1000000000000001</v>
      </c>
    </row>
    <row r="35" spans="1:24" x14ac:dyDescent="0.2">
      <c r="A35" s="2" t="s">
        <v>73</v>
      </c>
      <c r="B35" s="2" t="s">
        <v>74</v>
      </c>
      <c r="C35" s="3">
        <v>3.8</v>
      </c>
      <c r="D35" s="3">
        <v>9.4</v>
      </c>
      <c r="E35" s="3">
        <v>5.7</v>
      </c>
      <c r="F35" s="3">
        <v>3.5</v>
      </c>
      <c r="G35" s="3">
        <v>-8.8000000000000007</v>
      </c>
      <c r="H35" s="3">
        <v>19.600000000000001</v>
      </c>
      <c r="I35" s="3">
        <v>-4.2</v>
      </c>
      <c r="J35" s="3">
        <v>-2.2000000000000002</v>
      </c>
      <c r="K35" s="3">
        <v>-4.7</v>
      </c>
      <c r="L35" s="3">
        <v>-5.6</v>
      </c>
      <c r="M35" s="3">
        <v>-0.2</v>
      </c>
      <c r="O35" s="2" t="s">
        <v>74</v>
      </c>
      <c r="P35" s="3">
        <v>0</v>
      </c>
      <c r="Q35" s="3">
        <f t="shared" si="0"/>
        <v>-2.2000000000000002</v>
      </c>
      <c r="R35" s="3">
        <f t="shared" si="1"/>
        <v>-14.5</v>
      </c>
      <c r="S35" s="3">
        <f t="shared" si="2"/>
        <v>13.900000000000002</v>
      </c>
      <c r="T35" s="3">
        <f t="shared" si="3"/>
        <v>-9.9</v>
      </c>
      <c r="U35" s="3">
        <f t="shared" si="4"/>
        <v>-7.9</v>
      </c>
      <c r="V35" s="3">
        <f t="shared" si="5"/>
        <v>-10.4</v>
      </c>
      <c r="W35" s="3">
        <f t="shared" si="6"/>
        <v>-11.3</v>
      </c>
      <c r="X35" s="3">
        <f t="shared" si="7"/>
        <v>-5.9</v>
      </c>
    </row>
    <row r="36" spans="1:24" x14ac:dyDescent="0.2">
      <c r="A36" s="2" t="s">
        <v>75</v>
      </c>
      <c r="B36" s="2" t="s">
        <v>76</v>
      </c>
      <c r="C36" s="3">
        <v>0.2</v>
      </c>
      <c r="D36" s="3">
        <v>-2.1</v>
      </c>
      <c r="E36" s="3">
        <v>-4.4000000000000004</v>
      </c>
      <c r="F36" s="3">
        <v>-1.2</v>
      </c>
      <c r="G36" s="3">
        <v>0</v>
      </c>
      <c r="H36" s="3">
        <v>2.6</v>
      </c>
      <c r="I36" s="3">
        <v>0.5</v>
      </c>
      <c r="J36" s="3">
        <v>1.1000000000000001</v>
      </c>
      <c r="K36" s="3">
        <v>-0.4</v>
      </c>
      <c r="L36" s="3">
        <v>-2.6</v>
      </c>
      <c r="M36" s="3">
        <v>-0.1</v>
      </c>
      <c r="O36" s="2" t="s">
        <v>76</v>
      </c>
      <c r="P36" s="3">
        <v>0</v>
      </c>
      <c r="Q36" s="3">
        <f t="shared" si="0"/>
        <v>3.2</v>
      </c>
      <c r="R36" s="3">
        <f t="shared" si="1"/>
        <v>4.4000000000000004</v>
      </c>
      <c r="S36" s="3">
        <f t="shared" si="2"/>
        <v>7</v>
      </c>
      <c r="T36" s="3">
        <f t="shared" si="3"/>
        <v>4.9000000000000004</v>
      </c>
      <c r="U36" s="3">
        <f t="shared" si="4"/>
        <v>5.5</v>
      </c>
      <c r="V36" s="3">
        <f t="shared" si="5"/>
        <v>4</v>
      </c>
      <c r="W36" s="3">
        <f t="shared" si="6"/>
        <v>1.8000000000000003</v>
      </c>
      <c r="X36" s="3">
        <f t="shared" si="7"/>
        <v>4.3000000000000007</v>
      </c>
    </row>
    <row r="37" spans="1:24" x14ac:dyDescent="0.2">
      <c r="A37" s="2" t="s">
        <v>77</v>
      </c>
      <c r="B37" s="2" t="s">
        <v>78</v>
      </c>
      <c r="C37" s="3">
        <v>3.9</v>
      </c>
      <c r="D37" s="3">
        <v>5</v>
      </c>
      <c r="E37" s="3">
        <v>8.1999999999999993</v>
      </c>
      <c r="F37" s="3">
        <v>2</v>
      </c>
      <c r="G37" s="3">
        <v>2.2000000000000002</v>
      </c>
      <c r="H37" s="3">
        <v>3.4</v>
      </c>
      <c r="I37" s="3">
        <v>-1.4</v>
      </c>
      <c r="J37" s="3">
        <v>1.6</v>
      </c>
      <c r="K37" s="3">
        <v>2.2000000000000002</v>
      </c>
      <c r="L37" s="3">
        <v>2.4</v>
      </c>
      <c r="M37" s="3">
        <v>-0.9</v>
      </c>
      <c r="O37" s="2" t="s">
        <v>78</v>
      </c>
      <c r="P37" s="3">
        <v>0</v>
      </c>
      <c r="Q37" s="3">
        <f t="shared" si="0"/>
        <v>-6.1999999999999993</v>
      </c>
      <c r="R37" s="3">
        <f t="shared" si="1"/>
        <v>-5.9999999999999991</v>
      </c>
      <c r="S37" s="3">
        <f t="shared" si="2"/>
        <v>-4.7999999999999989</v>
      </c>
      <c r="T37" s="3">
        <f t="shared" si="3"/>
        <v>-9.6</v>
      </c>
      <c r="U37" s="3">
        <f t="shared" si="4"/>
        <v>-6.6</v>
      </c>
      <c r="V37" s="3">
        <f t="shared" si="5"/>
        <v>-5.9999999999999991</v>
      </c>
      <c r="W37" s="3">
        <f t="shared" si="6"/>
        <v>-5.7999999999999989</v>
      </c>
      <c r="X37" s="3">
        <f t="shared" si="7"/>
        <v>-9.1</v>
      </c>
    </row>
    <row r="38" spans="1:24" x14ac:dyDescent="0.2">
      <c r="A38" s="2" t="s">
        <v>79</v>
      </c>
      <c r="B38" s="2" t="s">
        <v>80</v>
      </c>
      <c r="C38" s="3">
        <v>-3.4</v>
      </c>
      <c r="D38" s="3">
        <v>-1.5</v>
      </c>
      <c r="E38" s="3">
        <v>-1.3</v>
      </c>
      <c r="F38" s="3">
        <v>-0.2</v>
      </c>
      <c r="G38" s="3">
        <v>1.9</v>
      </c>
      <c r="H38" s="3">
        <v>7.7</v>
      </c>
      <c r="I38" s="3">
        <v>4.8</v>
      </c>
      <c r="J38" s="3">
        <v>7.4</v>
      </c>
      <c r="K38" s="3">
        <v>5.9</v>
      </c>
      <c r="L38" s="3">
        <v>4.5</v>
      </c>
      <c r="M38" s="3">
        <v>1.6</v>
      </c>
      <c r="O38" s="2" t="s">
        <v>80</v>
      </c>
      <c r="P38" s="3">
        <v>0</v>
      </c>
      <c r="Q38" s="3">
        <f t="shared" si="0"/>
        <v>1.1000000000000001</v>
      </c>
      <c r="R38" s="3">
        <f t="shared" si="1"/>
        <v>3.2</v>
      </c>
      <c r="S38" s="3">
        <f t="shared" si="2"/>
        <v>9</v>
      </c>
      <c r="T38" s="3">
        <f t="shared" si="3"/>
        <v>6.1</v>
      </c>
      <c r="U38" s="3">
        <f t="shared" si="4"/>
        <v>8.7000000000000011</v>
      </c>
      <c r="V38" s="3">
        <f t="shared" si="5"/>
        <v>7.2</v>
      </c>
      <c r="W38" s="3">
        <f t="shared" si="6"/>
        <v>5.8</v>
      </c>
      <c r="X38" s="3">
        <f t="shared" si="7"/>
        <v>2.9000000000000004</v>
      </c>
    </row>
    <row r="39" spans="1:24" x14ac:dyDescent="0.2">
      <c r="A39" s="2" t="s">
        <v>81</v>
      </c>
      <c r="B39" s="2" t="s">
        <v>82</v>
      </c>
      <c r="C39" s="3">
        <v>-10.199999999999999</v>
      </c>
      <c r="D39" s="3">
        <v>18.100000000000001</v>
      </c>
      <c r="E39" s="3">
        <v>-5.0999999999999996</v>
      </c>
      <c r="F39" s="3">
        <v>1.2</v>
      </c>
      <c r="G39" s="3">
        <v>-0.5</v>
      </c>
      <c r="H39" s="3">
        <v>3.8</v>
      </c>
      <c r="I39" s="3">
        <v>1.1000000000000001</v>
      </c>
      <c r="J39" s="3">
        <v>-1.6</v>
      </c>
      <c r="K39" s="3">
        <v>0.3</v>
      </c>
      <c r="L39" s="3">
        <v>3.1</v>
      </c>
      <c r="M39" s="3">
        <v>0.2</v>
      </c>
      <c r="O39" s="2" t="s">
        <v>82</v>
      </c>
      <c r="P39" s="3">
        <v>0</v>
      </c>
      <c r="Q39" s="3">
        <f t="shared" si="0"/>
        <v>6.3</v>
      </c>
      <c r="R39" s="3">
        <f t="shared" si="1"/>
        <v>4.5999999999999996</v>
      </c>
      <c r="S39" s="3">
        <f t="shared" si="2"/>
        <v>8.8999999999999986</v>
      </c>
      <c r="T39" s="3">
        <f t="shared" si="3"/>
        <v>6.1999999999999993</v>
      </c>
      <c r="U39" s="3">
        <f t="shared" si="4"/>
        <v>3.4999999999999996</v>
      </c>
      <c r="V39" s="3">
        <f t="shared" si="5"/>
        <v>5.3999999999999995</v>
      </c>
      <c r="W39" s="3">
        <f t="shared" si="6"/>
        <v>8.1999999999999993</v>
      </c>
      <c r="X39" s="3">
        <f t="shared" si="7"/>
        <v>5.3</v>
      </c>
    </row>
    <row r="40" spans="1:24" x14ac:dyDescent="0.2">
      <c r="A40" s="2" t="s">
        <v>83</v>
      </c>
      <c r="B40" s="2" t="s">
        <v>84</v>
      </c>
      <c r="C40" s="4" t="s">
        <v>85</v>
      </c>
      <c r="D40" s="4" t="s">
        <v>85</v>
      </c>
      <c r="E40" s="4" t="s">
        <v>85</v>
      </c>
      <c r="F40" s="4" t="s">
        <v>85</v>
      </c>
      <c r="G40" s="4" t="s">
        <v>85</v>
      </c>
      <c r="H40" s="4" t="s">
        <v>85</v>
      </c>
      <c r="I40" s="4" t="s">
        <v>85</v>
      </c>
      <c r="J40" s="4" t="s">
        <v>85</v>
      </c>
      <c r="K40" s="4" t="s">
        <v>85</v>
      </c>
      <c r="L40" s="4" t="s">
        <v>85</v>
      </c>
      <c r="M40" s="4" t="s">
        <v>85</v>
      </c>
      <c r="O40" s="2" t="s">
        <v>84</v>
      </c>
      <c r="P40" s="3">
        <v>0</v>
      </c>
      <c r="Q40" s="3"/>
      <c r="R40" s="3"/>
      <c r="S40" s="3"/>
      <c r="T40" s="3"/>
      <c r="U40" s="3"/>
      <c r="V40" s="3"/>
      <c r="W40" s="3"/>
      <c r="X40" s="3"/>
    </row>
    <row r="41" spans="1:24" x14ac:dyDescent="0.2">
      <c r="A41" s="2" t="s">
        <v>86</v>
      </c>
      <c r="B41" s="2" t="s">
        <v>87</v>
      </c>
      <c r="C41" s="3">
        <v>-0.1</v>
      </c>
      <c r="D41" s="3">
        <v>-2.2999999999999998</v>
      </c>
      <c r="E41" s="3">
        <v>-1.3</v>
      </c>
      <c r="F41" s="3">
        <v>-1.6</v>
      </c>
      <c r="G41" s="3">
        <v>5.3</v>
      </c>
      <c r="H41" s="3">
        <v>2.2000000000000002</v>
      </c>
      <c r="I41" s="3">
        <v>-0.5</v>
      </c>
      <c r="J41" s="3">
        <v>-4.5999999999999996</v>
      </c>
      <c r="K41" s="3">
        <v>-2</v>
      </c>
      <c r="L41" s="3">
        <v>2.9</v>
      </c>
      <c r="M41" s="3">
        <v>0.1</v>
      </c>
      <c r="O41" s="2" t="s">
        <v>87</v>
      </c>
      <c r="P41" s="3">
        <v>0</v>
      </c>
      <c r="Q41" s="3">
        <f t="shared" si="0"/>
        <v>-0.30000000000000004</v>
      </c>
      <c r="R41" s="3">
        <f t="shared" si="1"/>
        <v>6.6</v>
      </c>
      <c r="S41" s="3">
        <f t="shared" si="2"/>
        <v>3.5</v>
      </c>
      <c r="T41" s="3">
        <f t="shared" si="3"/>
        <v>0.8</v>
      </c>
      <c r="U41" s="3">
        <f t="shared" si="4"/>
        <v>-3.3</v>
      </c>
      <c r="V41" s="3">
        <f t="shared" si="5"/>
        <v>-0.7</v>
      </c>
      <c r="W41" s="3">
        <f t="shared" si="6"/>
        <v>4.2</v>
      </c>
      <c r="X41" s="3">
        <f t="shared" si="7"/>
        <v>1.4000000000000001</v>
      </c>
    </row>
    <row r="42" spans="1:24" x14ac:dyDescent="0.2">
      <c r="A42" s="2" t="s">
        <v>88</v>
      </c>
      <c r="B42" s="2" t="s">
        <v>89</v>
      </c>
      <c r="C42" s="3">
        <v>-4.9000000000000004</v>
      </c>
      <c r="D42" s="3">
        <v>5.6</v>
      </c>
      <c r="E42" s="3">
        <v>-1</v>
      </c>
      <c r="F42" s="3">
        <v>-0.8</v>
      </c>
      <c r="G42" s="3">
        <v>2.2000000000000002</v>
      </c>
      <c r="H42" s="3">
        <v>1.7</v>
      </c>
      <c r="I42" s="3">
        <v>0.1</v>
      </c>
      <c r="J42" s="3">
        <v>-2.7</v>
      </c>
      <c r="K42" s="3">
        <v>-1.1000000000000001</v>
      </c>
      <c r="L42" s="3">
        <v>1.8</v>
      </c>
      <c r="M42" s="3">
        <v>-0.8</v>
      </c>
      <c r="O42" s="2" t="s">
        <v>89</v>
      </c>
      <c r="P42" s="3">
        <v>0</v>
      </c>
      <c r="Q42" s="3">
        <f t="shared" si="0"/>
        <v>0.19999999999999996</v>
      </c>
      <c r="R42" s="3">
        <f t="shared" si="1"/>
        <v>3.2</v>
      </c>
      <c r="S42" s="3">
        <f t="shared" si="2"/>
        <v>2.7</v>
      </c>
      <c r="T42" s="3">
        <f t="shared" si="3"/>
        <v>1.1000000000000001</v>
      </c>
      <c r="U42" s="3">
        <f t="shared" si="4"/>
        <v>-1.7000000000000002</v>
      </c>
      <c r="V42" s="3">
        <f t="shared" si="5"/>
        <v>-0.10000000000000009</v>
      </c>
      <c r="W42" s="3">
        <f t="shared" si="6"/>
        <v>2.8</v>
      </c>
      <c r="X42" s="3">
        <f t="shared" si="7"/>
        <v>0.19999999999999996</v>
      </c>
    </row>
    <row r="43" spans="1:24" x14ac:dyDescent="0.2">
      <c r="A43" s="2" t="s">
        <v>90</v>
      </c>
      <c r="B43" s="2" t="s">
        <v>91</v>
      </c>
      <c r="C43" s="3">
        <v>-1.3</v>
      </c>
      <c r="D43" s="3">
        <v>1.4</v>
      </c>
      <c r="E43" s="3">
        <v>3</v>
      </c>
      <c r="F43" s="3">
        <v>0.4</v>
      </c>
      <c r="G43" s="3">
        <v>1.4</v>
      </c>
      <c r="H43" s="3">
        <v>1</v>
      </c>
      <c r="I43" s="3">
        <v>3.6</v>
      </c>
      <c r="J43" s="3">
        <v>1.9</v>
      </c>
      <c r="K43" s="3">
        <v>0</v>
      </c>
      <c r="L43" s="3">
        <v>2.2000000000000002</v>
      </c>
      <c r="M43" s="3">
        <v>1.9</v>
      </c>
      <c r="O43" s="2" t="s">
        <v>91</v>
      </c>
      <c r="P43" s="3">
        <v>0</v>
      </c>
      <c r="Q43" s="3">
        <f t="shared" si="0"/>
        <v>-2.6</v>
      </c>
      <c r="R43" s="3">
        <f t="shared" si="1"/>
        <v>-1.6</v>
      </c>
      <c r="S43" s="3">
        <f t="shared" si="2"/>
        <v>-2</v>
      </c>
      <c r="T43" s="3">
        <f t="shared" si="3"/>
        <v>0.60000000000000009</v>
      </c>
      <c r="U43" s="3">
        <f t="shared" si="4"/>
        <v>-1.1000000000000001</v>
      </c>
      <c r="V43" s="3">
        <f t="shared" si="5"/>
        <v>-3</v>
      </c>
      <c r="W43" s="3">
        <f t="shared" si="6"/>
        <v>-0.79999999999999982</v>
      </c>
      <c r="X43" s="3">
        <f t="shared" si="7"/>
        <v>-1.1000000000000001</v>
      </c>
    </row>
    <row r="44" spans="1:24" x14ac:dyDescent="0.2">
      <c r="A44" s="2" t="s">
        <v>92</v>
      </c>
      <c r="B44" s="2" t="s">
        <v>93</v>
      </c>
      <c r="C44" s="3">
        <v>-1.4</v>
      </c>
      <c r="D44" s="3">
        <v>-1.6</v>
      </c>
      <c r="E44" s="3">
        <v>1.1000000000000001</v>
      </c>
      <c r="F44" s="3">
        <v>-0.8</v>
      </c>
      <c r="G44" s="3">
        <v>0.6</v>
      </c>
      <c r="H44" s="3">
        <v>1.3</v>
      </c>
      <c r="I44" s="3">
        <v>-0.8</v>
      </c>
      <c r="J44" s="3">
        <v>-0.3</v>
      </c>
      <c r="K44" s="3">
        <v>3</v>
      </c>
      <c r="L44" s="3">
        <v>-0.9</v>
      </c>
      <c r="M44" s="3">
        <v>1.2</v>
      </c>
      <c r="O44" s="2" t="s">
        <v>93</v>
      </c>
      <c r="P44" s="3">
        <v>0</v>
      </c>
      <c r="Q44" s="3">
        <f t="shared" si="0"/>
        <v>-1.9000000000000001</v>
      </c>
      <c r="R44" s="3">
        <f t="shared" si="1"/>
        <v>-0.50000000000000011</v>
      </c>
      <c r="S44" s="3">
        <f t="shared" si="2"/>
        <v>0.19999999999999996</v>
      </c>
      <c r="T44" s="3">
        <f t="shared" si="3"/>
        <v>-1.9000000000000001</v>
      </c>
      <c r="U44" s="3">
        <f t="shared" si="4"/>
        <v>-1.4000000000000001</v>
      </c>
      <c r="V44" s="3">
        <f t="shared" si="5"/>
        <v>1.9</v>
      </c>
      <c r="W44" s="3">
        <f t="shared" si="6"/>
        <v>-2</v>
      </c>
      <c r="X44" s="3">
        <f t="shared" si="7"/>
        <v>9.9999999999999867E-2</v>
      </c>
    </row>
    <row r="45" spans="1:24" x14ac:dyDescent="0.2">
      <c r="A45" s="2" t="s">
        <v>94</v>
      </c>
      <c r="B45" s="2" t="s">
        <v>95</v>
      </c>
      <c r="C45" s="3">
        <v>-0.1</v>
      </c>
      <c r="D45" s="3">
        <v>-2.1</v>
      </c>
      <c r="E45" s="3">
        <v>0.1</v>
      </c>
      <c r="F45" s="3">
        <v>-2.1</v>
      </c>
      <c r="G45" s="3">
        <v>1.5</v>
      </c>
      <c r="H45" s="3">
        <v>-0.1</v>
      </c>
      <c r="I45" s="3">
        <v>-1.1000000000000001</v>
      </c>
      <c r="J45" s="3">
        <v>0</v>
      </c>
      <c r="K45" s="3">
        <v>-1.1000000000000001</v>
      </c>
      <c r="L45" s="3">
        <v>0.3</v>
      </c>
      <c r="M45" s="3">
        <v>0.5</v>
      </c>
      <c r="O45" s="2" t="s">
        <v>95</v>
      </c>
      <c r="P45" s="3">
        <v>0</v>
      </c>
      <c r="Q45" s="3">
        <f t="shared" si="0"/>
        <v>-2.2000000000000002</v>
      </c>
      <c r="R45" s="3">
        <f t="shared" si="1"/>
        <v>1.4</v>
      </c>
      <c r="S45" s="3">
        <f t="shared" si="2"/>
        <v>-0.2</v>
      </c>
      <c r="T45" s="3">
        <f t="shared" si="3"/>
        <v>-1.2000000000000002</v>
      </c>
      <c r="U45" s="3">
        <f t="shared" si="4"/>
        <v>-0.1</v>
      </c>
      <c r="V45" s="3">
        <f t="shared" si="5"/>
        <v>-1.2000000000000002</v>
      </c>
      <c r="W45" s="3">
        <f t="shared" si="6"/>
        <v>0.19999999999999998</v>
      </c>
      <c r="X45" s="3">
        <f t="shared" si="7"/>
        <v>0.4</v>
      </c>
    </row>
    <row r="46" spans="1:24" x14ac:dyDescent="0.2">
      <c r="A46" s="2" t="s">
        <v>96</v>
      </c>
      <c r="B46" s="2" t="s">
        <v>97</v>
      </c>
      <c r="C46" s="3">
        <v>-4</v>
      </c>
      <c r="D46" s="3">
        <v>-5.3</v>
      </c>
      <c r="E46" s="3">
        <v>-0.5</v>
      </c>
      <c r="F46" s="3">
        <v>0</v>
      </c>
      <c r="G46" s="3">
        <v>0.6</v>
      </c>
      <c r="H46" s="3">
        <v>2.1</v>
      </c>
      <c r="I46" s="3">
        <v>1.4</v>
      </c>
      <c r="J46" s="3">
        <v>0.7</v>
      </c>
      <c r="K46" s="3">
        <v>-7.2</v>
      </c>
      <c r="L46" s="3">
        <v>-2</v>
      </c>
      <c r="M46" s="3">
        <v>0.2</v>
      </c>
      <c r="O46" s="2" t="s">
        <v>97</v>
      </c>
      <c r="P46" s="3">
        <v>0</v>
      </c>
      <c r="Q46" s="3">
        <f t="shared" si="0"/>
        <v>0.5</v>
      </c>
      <c r="R46" s="3">
        <f t="shared" si="1"/>
        <v>1.1000000000000001</v>
      </c>
      <c r="S46" s="3">
        <f t="shared" si="2"/>
        <v>2.6</v>
      </c>
      <c r="T46" s="3">
        <f t="shared" si="3"/>
        <v>1.9</v>
      </c>
      <c r="U46" s="3">
        <f t="shared" si="4"/>
        <v>1.2</v>
      </c>
      <c r="V46" s="3">
        <f t="shared" si="5"/>
        <v>-6.7</v>
      </c>
      <c r="W46" s="3">
        <f t="shared" si="6"/>
        <v>-1.5</v>
      </c>
      <c r="X46" s="3">
        <f t="shared" si="7"/>
        <v>0.7</v>
      </c>
    </row>
    <row r="47" spans="1:24" x14ac:dyDescent="0.2">
      <c r="A47" s="2" t="s">
        <v>98</v>
      </c>
      <c r="B47" s="2" t="s">
        <v>99</v>
      </c>
      <c r="C47" s="3">
        <v>-0.8</v>
      </c>
      <c r="D47" s="3">
        <v>-0.2</v>
      </c>
      <c r="E47" s="3">
        <v>0.5</v>
      </c>
      <c r="F47" s="3">
        <v>-0.8</v>
      </c>
      <c r="G47" s="3">
        <v>1.3</v>
      </c>
      <c r="H47" s="3">
        <v>0.2</v>
      </c>
      <c r="I47" s="3">
        <v>0.5</v>
      </c>
      <c r="J47" s="3">
        <v>0.4</v>
      </c>
      <c r="K47" s="3">
        <v>-0.1</v>
      </c>
      <c r="L47" s="3">
        <v>0.5</v>
      </c>
      <c r="M47" s="3">
        <v>0.9</v>
      </c>
      <c r="O47" s="2" t="s">
        <v>99</v>
      </c>
      <c r="P47" s="3">
        <v>0</v>
      </c>
      <c r="Q47" s="3">
        <f t="shared" si="0"/>
        <v>-1.3</v>
      </c>
      <c r="R47" s="3">
        <f t="shared" si="1"/>
        <v>0.8</v>
      </c>
      <c r="S47" s="3">
        <f t="shared" si="2"/>
        <v>-0.3</v>
      </c>
      <c r="T47" s="3">
        <f t="shared" si="3"/>
        <v>0</v>
      </c>
      <c r="U47" s="3">
        <f t="shared" si="4"/>
        <v>-9.9999999999999978E-2</v>
      </c>
      <c r="V47" s="3">
        <f t="shared" si="5"/>
        <v>-0.6</v>
      </c>
      <c r="W47" s="3">
        <f t="shared" si="6"/>
        <v>0</v>
      </c>
      <c r="X47" s="3">
        <f t="shared" si="7"/>
        <v>0.4</v>
      </c>
    </row>
    <row r="48" spans="1:24" x14ac:dyDescent="0.2">
      <c r="A48" s="2" t="s">
        <v>100</v>
      </c>
      <c r="B48" s="2" t="s">
        <v>101</v>
      </c>
      <c r="C48" s="3">
        <v>-0.8</v>
      </c>
      <c r="D48" s="3">
        <v>1.2</v>
      </c>
      <c r="E48" s="3">
        <v>-1.7</v>
      </c>
      <c r="F48" s="3">
        <v>-1.6</v>
      </c>
      <c r="G48" s="3">
        <v>1.6</v>
      </c>
      <c r="H48" s="3">
        <v>1.2</v>
      </c>
      <c r="I48" s="3">
        <v>-0.3</v>
      </c>
      <c r="J48" s="3">
        <v>1.5</v>
      </c>
      <c r="K48" s="3">
        <v>0.5</v>
      </c>
      <c r="L48" s="3">
        <v>2.1</v>
      </c>
      <c r="M48" s="3">
        <v>1.5</v>
      </c>
      <c r="O48" s="2" t="s">
        <v>101</v>
      </c>
      <c r="P48" s="3">
        <v>0</v>
      </c>
      <c r="Q48" s="3">
        <f t="shared" si="0"/>
        <v>9.9999999999999867E-2</v>
      </c>
      <c r="R48" s="3">
        <f t="shared" si="1"/>
        <v>3.3</v>
      </c>
      <c r="S48" s="3">
        <f t="shared" si="2"/>
        <v>2.9</v>
      </c>
      <c r="T48" s="3">
        <f t="shared" si="3"/>
        <v>1.4</v>
      </c>
      <c r="U48" s="3">
        <f t="shared" si="4"/>
        <v>3.2</v>
      </c>
      <c r="V48" s="3">
        <f t="shared" si="5"/>
        <v>2.2000000000000002</v>
      </c>
      <c r="W48" s="3">
        <f t="shared" si="6"/>
        <v>3.8</v>
      </c>
      <c r="X48" s="3">
        <f t="shared" si="7"/>
        <v>3.2</v>
      </c>
    </row>
    <row r="49" spans="1:24" x14ac:dyDescent="0.2">
      <c r="A49" s="2" t="s">
        <v>102</v>
      </c>
      <c r="B49" s="2" t="s">
        <v>103</v>
      </c>
      <c r="C49" s="3">
        <v>-1</v>
      </c>
      <c r="D49" s="3">
        <v>1.2</v>
      </c>
      <c r="E49" s="3">
        <v>-2.2999999999999998</v>
      </c>
      <c r="F49" s="3">
        <v>-1.6</v>
      </c>
      <c r="G49" s="3">
        <v>1.7</v>
      </c>
      <c r="H49" s="3">
        <v>1.3</v>
      </c>
      <c r="I49" s="3">
        <v>-0.1</v>
      </c>
      <c r="J49" s="3">
        <v>1.5</v>
      </c>
      <c r="K49" s="3">
        <v>0.8</v>
      </c>
      <c r="L49" s="3">
        <v>2.2000000000000002</v>
      </c>
      <c r="M49" s="3">
        <v>1.4</v>
      </c>
      <c r="O49" s="2" t="s">
        <v>103</v>
      </c>
      <c r="P49" s="3">
        <v>0</v>
      </c>
      <c r="Q49" s="3">
        <f t="shared" si="0"/>
        <v>0.69999999999999973</v>
      </c>
      <c r="R49" s="3">
        <f t="shared" si="1"/>
        <v>4</v>
      </c>
      <c r="S49" s="3">
        <f t="shared" si="2"/>
        <v>3.5999999999999996</v>
      </c>
      <c r="T49" s="3">
        <f t="shared" si="3"/>
        <v>2.1999999999999997</v>
      </c>
      <c r="U49" s="3">
        <f t="shared" si="4"/>
        <v>3.8</v>
      </c>
      <c r="V49" s="3">
        <f t="shared" si="5"/>
        <v>3.0999999999999996</v>
      </c>
      <c r="W49" s="3">
        <f t="shared" si="6"/>
        <v>4.5</v>
      </c>
      <c r="X49" s="3">
        <f t="shared" si="7"/>
        <v>3.6999999999999997</v>
      </c>
    </row>
    <row r="50" spans="1:24" x14ac:dyDescent="0.2">
      <c r="A50" s="2" t="s">
        <v>104</v>
      </c>
      <c r="B50" s="2" t="s">
        <v>105</v>
      </c>
      <c r="C50" s="3">
        <v>0.1</v>
      </c>
      <c r="D50" s="3">
        <v>0.9</v>
      </c>
      <c r="E50" s="3">
        <v>2.6</v>
      </c>
      <c r="F50" s="3">
        <v>-1.9</v>
      </c>
      <c r="G50" s="3">
        <v>0.7</v>
      </c>
      <c r="H50" s="3">
        <v>1.1000000000000001</v>
      </c>
      <c r="I50" s="3">
        <v>-1.6</v>
      </c>
      <c r="J50" s="3">
        <v>1.6</v>
      </c>
      <c r="K50" s="3">
        <v>-1.2</v>
      </c>
      <c r="L50" s="3">
        <v>1.1000000000000001</v>
      </c>
      <c r="M50" s="3">
        <v>2.2000000000000002</v>
      </c>
      <c r="O50" s="2" t="s">
        <v>105</v>
      </c>
      <c r="P50" s="3">
        <v>0</v>
      </c>
      <c r="Q50" s="3">
        <f t="shared" si="0"/>
        <v>-4.5</v>
      </c>
      <c r="R50" s="3">
        <f t="shared" si="1"/>
        <v>-1.9000000000000001</v>
      </c>
      <c r="S50" s="3">
        <f t="shared" si="2"/>
        <v>-1.5</v>
      </c>
      <c r="T50" s="3">
        <f t="shared" si="3"/>
        <v>-4.2</v>
      </c>
      <c r="U50" s="3">
        <f t="shared" si="4"/>
        <v>-1</v>
      </c>
      <c r="V50" s="3">
        <f t="shared" si="5"/>
        <v>-3.8</v>
      </c>
      <c r="W50" s="3">
        <f t="shared" si="6"/>
        <v>-1.5</v>
      </c>
      <c r="X50" s="3">
        <f t="shared" si="7"/>
        <v>-0.39999999999999991</v>
      </c>
    </row>
    <row r="51" spans="1:24" x14ac:dyDescent="0.2">
      <c r="A51" s="2" t="s">
        <v>106</v>
      </c>
      <c r="B51" s="2" t="s">
        <v>107</v>
      </c>
      <c r="C51" s="3">
        <v>-0.7</v>
      </c>
      <c r="D51" s="3">
        <v>-1.2</v>
      </c>
      <c r="E51" s="3">
        <v>2.6</v>
      </c>
      <c r="F51" s="3">
        <v>-0.1</v>
      </c>
      <c r="G51" s="3">
        <v>1.1000000000000001</v>
      </c>
      <c r="H51" s="3">
        <v>-0.7</v>
      </c>
      <c r="I51" s="3">
        <v>1</v>
      </c>
      <c r="J51" s="3">
        <v>-0.6</v>
      </c>
      <c r="K51" s="3">
        <v>-0.5</v>
      </c>
      <c r="L51" s="3">
        <v>-0.7</v>
      </c>
      <c r="M51" s="3">
        <v>0.4</v>
      </c>
      <c r="O51" s="2" t="s">
        <v>107</v>
      </c>
      <c r="P51" s="3">
        <v>0</v>
      </c>
      <c r="Q51" s="3">
        <f t="shared" si="0"/>
        <v>-2.7</v>
      </c>
      <c r="R51" s="3">
        <f t="shared" si="1"/>
        <v>-1.5</v>
      </c>
      <c r="S51" s="3">
        <f t="shared" si="2"/>
        <v>-3.3</v>
      </c>
      <c r="T51" s="3">
        <f t="shared" si="3"/>
        <v>-1.6</v>
      </c>
      <c r="U51" s="3">
        <f t="shared" si="4"/>
        <v>-3.2</v>
      </c>
      <c r="V51" s="3">
        <f t="shared" si="5"/>
        <v>-3.1</v>
      </c>
      <c r="W51" s="3">
        <f t="shared" si="6"/>
        <v>-3.3</v>
      </c>
      <c r="X51" s="3">
        <f t="shared" si="7"/>
        <v>-2.2000000000000002</v>
      </c>
    </row>
    <row r="52" spans="1:24" x14ac:dyDescent="0.2">
      <c r="A52" s="2" t="s">
        <v>108</v>
      </c>
      <c r="B52" s="2" t="s">
        <v>109</v>
      </c>
      <c r="C52" s="3">
        <v>-1.1000000000000001</v>
      </c>
      <c r="D52" s="3">
        <v>-0.2</v>
      </c>
      <c r="E52" s="3">
        <v>1.6</v>
      </c>
      <c r="F52" s="3">
        <v>0</v>
      </c>
      <c r="G52" s="3">
        <v>2</v>
      </c>
      <c r="H52" s="3">
        <v>2</v>
      </c>
      <c r="I52" s="3">
        <v>0.8</v>
      </c>
      <c r="J52" s="3">
        <v>0.5</v>
      </c>
      <c r="K52" s="3">
        <v>0.1</v>
      </c>
      <c r="L52" s="3">
        <v>1.6</v>
      </c>
      <c r="M52" s="3">
        <v>0.6</v>
      </c>
      <c r="O52" s="2" t="s">
        <v>109</v>
      </c>
      <c r="P52" s="3">
        <v>0</v>
      </c>
      <c r="Q52" s="3">
        <f t="shared" si="0"/>
        <v>-1.6</v>
      </c>
      <c r="R52" s="3">
        <f t="shared" si="1"/>
        <v>0.39999999999999991</v>
      </c>
      <c r="S52" s="3">
        <f t="shared" si="2"/>
        <v>0.39999999999999991</v>
      </c>
      <c r="T52" s="3">
        <f t="shared" si="3"/>
        <v>-0.8</v>
      </c>
      <c r="U52" s="3">
        <f t="shared" si="4"/>
        <v>-1.1000000000000001</v>
      </c>
      <c r="V52" s="3">
        <f t="shared" si="5"/>
        <v>-1.5</v>
      </c>
      <c r="W52" s="3">
        <f t="shared" si="6"/>
        <v>0</v>
      </c>
      <c r="X52" s="3">
        <f t="shared" si="7"/>
        <v>-1</v>
      </c>
    </row>
    <row r="53" spans="1:24" x14ac:dyDescent="0.2">
      <c r="A53" s="2" t="s">
        <v>110</v>
      </c>
      <c r="B53" s="2" t="s">
        <v>111</v>
      </c>
      <c r="C53" s="3">
        <v>-1.3</v>
      </c>
      <c r="D53" s="3">
        <v>0.5</v>
      </c>
      <c r="E53" s="3">
        <v>1.9</v>
      </c>
      <c r="F53" s="3">
        <v>0.4</v>
      </c>
      <c r="G53" s="3">
        <v>2.5</v>
      </c>
      <c r="H53" s="3">
        <v>2.6</v>
      </c>
      <c r="I53" s="3">
        <v>1</v>
      </c>
      <c r="J53" s="3">
        <v>0.4</v>
      </c>
      <c r="K53" s="3">
        <v>0.5</v>
      </c>
      <c r="L53" s="3">
        <v>2.2000000000000002</v>
      </c>
      <c r="M53" s="3">
        <v>0.4</v>
      </c>
      <c r="O53" s="2" t="s">
        <v>111</v>
      </c>
      <c r="P53" s="3">
        <v>0</v>
      </c>
      <c r="Q53" s="3">
        <f t="shared" si="0"/>
        <v>-1.5</v>
      </c>
      <c r="R53" s="3">
        <f t="shared" si="1"/>
        <v>0.60000000000000009</v>
      </c>
      <c r="S53" s="3">
        <f t="shared" si="2"/>
        <v>0.70000000000000018</v>
      </c>
      <c r="T53" s="3">
        <f t="shared" si="3"/>
        <v>-0.89999999999999991</v>
      </c>
      <c r="U53" s="3">
        <f t="shared" si="4"/>
        <v>-1.5</v>
      </c>
      <c r="V53" s="3">
        <f t="shared" si="5"/>
        <v>-1.4</v>
      </c>
      <c r="W53" s="3">
        <f t="shared" si="6"/>
        <v>0.30000000000000027</v>
      </c>
      <c r="X53" s="3">
        <f t="shared" si="7"/>
        <v>-1.5</v>
      </c>
    </row>
    <row r="54" spans="1:24" x14ac:dyDescent="0.2">
      <c r="A54" s="2" t="s">
        <v>112</v>
      </c>
      <c r="B54" s="2" t="s">
        <v>113</v>
      </c>
      <c r="C54" s="3">
        <v>-3</v>
      </c>
      <c r="D54" s="3">
        <v>0.9</v>
      </c>
      <c r="E54" s="3">
        <v>0.1</v>
      </c>
      <c r="F54" s="3">
        <v>-1</v>
      </c>
      <c r="G54" s="3">
        <v>0.6</v>
      </c>
      <c r="H54" s="3">
        <v>0.6</v>
      </c>
      <c r="I54" s="3">
        <v>0.9</v>
      </c>
      <c r="J54" s="3">
        <v>1.6</v>
      </c>
      <c r="K54" s="3">
        <v>1.1000000000000001</v>
      </c>
      <c r="L54" s="3">
        <v>2.8</v>
      </c>
      <c r="M54" s="3">
        <v>-0.9</v>
      </c>
      <c r="O54" s="2" t="s">
        <v>113</v>
      </c>
      <c r="P54" s="3">
        <v>0</v>
      </c>
      <c r="Q54" s="3">
        <f t="shared" si="0"/>
        <v>-1.1000000000000001</v>
      </c>
      <c r="R54" s="3">
        <f t="shared" si="1"/>
        <v>0.5</v>
      </c>
      <c r="S54" s="3">
        <f t="shared" si="2"/>
        <v>0.5</v>
      </c>
      <c r="T54" s="3">
        <f t="shared" si="3"/>
        <v>0.8</v>
      </c>
      <c r="U54" s="3">
        <f t="shared" si="4"/>
        <v>1.5</v>
      </c>
      <c r="V54" s="3">
        <f t="shared" si="5"/>
        <v>1</v>
      </c>
      <c r="W54" s="3">
        <f t="shared" si="6"/>
        <v>2.6999999999999997</v>
      </c>
      <c r="X54" s="3">
        <f t="shared" si="7"/>
        <v>-1</v>
      </c>
    </row>
    <row r="55" spans="1:24" x14ac:dyDescent="0.2">
      <c r="A55" s="2" t="s">
        <v>114</v>
      </c>
      <c r="B55" s="2" t="s">
        <v>115</v>
      </c>
      <c r="C55" s="3">
        <v>-0.7</v>
      </c>
      <c r="D55" s="3">
        <v>-1.7</v>
      </c>
      <c r="E55" s="3">
        <v>0.7</v>
      </c>
      <c r="F55" s="3">
        <v>-0.9</v>
      </c>
      <c r="G55" s="3">
        <v>1</v>
      </c>
      <c r="H55" s="3">
        <v>0.7</v>
      </c>
      <c r="I55" s="3">
        <v>0.3</v>
      </c>
      <c r="J55" s="3">
        <v>0.8</v>
      </c>
      <c r="K55" s="3">
        <v>-0.8</v>
      </c>
      <c r="L55" s="3">
        <v>0.4</v>
      </c>
      <c r="M55" s="3">
        <v>0.8</v>
      </c>
      <c r="O55" s="2" t="s">
        <v>115</v>
      </c>
      <c r="P55" s="3">
        <v>0</v>
      </c>
      <c r="Q55" s="3">
        <f t="shared" si="0"/>
        <v>-1.6</v>
      </c>
      <c r="R55" s="3">
        <f t="shared" si="1"/>
        <v>0.30000000000000004</v>
      </c>
      <c r="S55" s="3">
        <f t="shared" si="2"/>
        <v>0</v>
      </c>
      <c r="T55" s="3">
        <f t="shared" si="3"/>
        <v>-0.39999999999999997</v>
      </c>
      <c r="U55" s="3">
        <f t="shared" si="4"/>
        <v>0.10000000000000009</v>
      </c>
      <c r="V55" s="3">
        <f t="shared" si="5"/>
        <v>-1.5</v>
      </c>
      <c r="W55" s="3">
        <f t="shared" si="6"/>
        <v>-0.29999999999999993</v>
      </c>
      <c r="X55" s="3">
        <f t="shared" si="7"/>
        <v>0.10000000000000009</v>
      </c>
    </row>
    <row r="56" spans="1:24" x14ac:dyDescent="0.2">
      <c r="O56"/>
    </row>
    <row r="57" spans="1:24" ht="16" x14ac:dyDescent="0.2">
      <c r="A57" s="5" t="s">
        <v>116</v>
      </c>
      <c r="O57"/>
    </row>
    <row r="58" spans="1:24" ht="16" x14ac:dyDescent="0.2">
      <c r="A58" s="5" t="s">
        <v>117</v>
      </c>
      <c r="O58"/>
    </row>
    <row r="59" spans="1:24" x14ac:dyDescent="0.2">
      <c r="O59"/>
    </row>
    <row r="60" spans="1:24" x14ac:dyDescent="0.2">
      <c r="A60" t="s">
        <v>118</v>
      </c>
      <c r="O60"/>
    </row>
    <row r="61" spans="1:24" x14ac:dyDescent="0.2">
      <c r="A61" t="s">
        <v>119</v>
      </c>
      <c r="O61"/>
    </row>
    <row r="62" spans="1:24" x14ac:dyDescent="0.2">
      <c r="A62" t="s">
        <v>120</v>
      </c>
      <c r="O62"/>
    </row>
    <row r="63" spans="1:24" x14ac:dyDescent="0.2">
      <c r="O63"/>
    </row>
    <row r="64" spans="1:24" x14ac:dyDescent="0.2">
      <c r="A64" t="s">
        <v>121</v>
      </c>
      <c r="O64"/>
    </row>
    <row r="65" spans="1:15" x14ac:dyDescent="0.2">
      <c r="A65" t="s">
        <v>122</v>
      </c>
      <c r="O65"/>
    </row>
    <row r="66" spans="1:15" x14ac:dyDescent="0.2">
      <c r="O66"/>
    </row>
    <row r="67" spans="1:15" x14ac:dyDescent="0.2">
      <c r="A67" t="s">
        <v>123</v>
      </c>
      <c r="O67"/>
    </row>
    <row r="68" spans="1:15" x14ac:dyDescent="0.2">
      <c r="A68" t="s">
        <v>119</v>
      </c>
      <c r="O68"/>
    </row>
    <row r="69" spans="1:15" x14ac:dyDescent="0.2">
      <c r="A69" t="s">
        <v>124</v>
      </c>
      <c r="O69"/>
    </row>
    <row r="70" spans="1:15" x14ac:dyDescent="0.2">
      <c r="A70" t="s">
        <v>125</v>
      </c>
      <c r="O70"/>
    </row>
    <row r="71" spans="1:15" x14ac:dyDescent="0.2">
      <c r="A71" t="s">
        <v>126</v>
      </c>
      <c r="O71"/>
    </row>
    <row r="72" spans="1:15" x14ac:dyDescent="0.2">
      <c r="O72"/>
    </row>
    <row r="73" spans="1:15" x14ac:dyDescent="0.2">
      <c r="O73"/>
    </row>
    <row r="74" spans="1:15" x14ac:dyDescent="0.2">
      <c r="O74"/>
    </row>
    <row r="75" spans="1:15" x14ac:dyDescent="0.2">
      <c r="A75" t="s">
        <v>127</v>
      </c>
      <c r="O75"/>
    </row>
    <row r="76" spans="1:15" x14ac:dyDescent="0.2">
      <c r="O76"/>
    </row>
    <row r="77" spans="1:15" x14ac:dyDescent="0.2">
      <c r="A77" t="s">
        <v>128</v>
      </c>
      <c r="O77"/>
    </row>
    <row r="78" spans="1:15" x14ac:dyDescent="0.2">
      <c r="A78" t="s">
        <v>119</v>
      </c>
      <c r="O78"/>
    </row>
    <row r="79" spans="1:15" x14ac:dyDescent="0.2">
      <c r="A79" t="s">
        <v>129</v>
      </c>
      <c r="O79"/>
    </row>
    <row r="80" spans="1:15" x14ac:dyDescent="0.2">
      <c r="A80" t="s">
        <v>130</v>
      </c>
      <c r="O80"/>
    </row>
    <row r="81" spans="1:15" x14ac:dyDescent="0.2">
      <c r="A81" t="s">
        <v>119</v>
      </c>
      <c r="O81"/>
    </row>
    <row r="82" spans="1:15" x14ac:dyDescent="0.2">
      <c r="A82" t="s">
        <v>131</v>
      </c>
      <c r="O82"/>
    </row>
    <row r="83" spans="1:15" x14ac:dyDescent="0.2">
      <c r="O83"/>
    </row>
    <row r="84" spans="1:15" x14ac:dyDescent="0.2">
      <c r="A84" t="s">
        <v>132</v>
      </c>
      <c r="O84"/>
    </row>
    <row r="85" spans="1:15" x14ac:dyDescent="0.2">
      <c r="A85" t="s">
        <v>1</v>
      </c>
      <c r="O85"/>
    </row>
    <row r="86" spans="1:15" x14ac:dyDescent="0.2">
      <c r="A86" t="s">
        <v>133</v>
      </c>
      <c r="O86"/>
    </row>
    <row r="87" spans="1:15" x14ac:dyDescent="0.2">
      <c r="O87"/>
    </row>
    <row r="88" spans="1:15" x14ac:dyDescent="0.2">
      <c r="O88"/>
    </row>
    <row r="89" spans="1:15" x14ac:dyDescent="0.2">
      <c r="A89" t="s">
        <v>119</v>
      </c>
      <c r="O89"/>
    </row>
    <row r="90" spans="1:15" x14ac:dyDescent="0.2">
      <c r="A90" t="s">
        <v>134</v>
      </c>
      <c r="O90"/>
    </row>
    <row r="91" spans="1:15" x14ac:dyDescent="0.2">
      <c r="O91"/>
    </row>
    <row r="92" spans="1:15" x14ac:dyDescent="0.2">
      <c r="O92"/>
    </row>
    <row r="93" spans="1:15" x14ac:dyDescent="0.2">
      <c r="O93"/>
    </row>
    <row r="94" spans="1:15" x14ac:dyDescent="0.2">
      <c r="O94"/>
    </row>
    <row r="95" spans="1:15" x14ac:dyDescent="0.2">
      <c r="A95" t="s">
        <v>135</v>
      </c>
      <c r="O95"/>
    </row>
    <row r="96" spans="1:15" x14ac:dyDescent="0.2">
      <c r="A96" t="s">
        <v>136</v>
      </c>
      <c r="O96"/>
    </row>
    <row r="97" spans="1:15" x14ac:dyDescent="0.2">
      <c r="O97"/>
    </row>
    <row r="98" spans="1:15" x14ac:dyDescent="0.2">
      <c r="A98" t="s">
        <v>137</v>
      </c>
      <c r="O98"/>
    </row>
    <row r="99" spans="1:15" x14ac:dyDescent="0.2">
      <c r="A99" t="s">
        <v>138</v>
      </c>
      <c r="O99"/>
    </row>
  </sheetData>
  <hyperlinks>
    <hyperlink ref="C1" r:id="rId1" xr:uid="{804B4B2D-FCF4-5E42-ACF0-10581BD141EE}"/>
  </hyperlinks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4286-228C-0B43-AFE0-A652932EB2E9}">
  <dimension ref="A4:AO104"/>
  <sheetViews>
    <sheetView topLeftCell="A68" zoomScaleNormal="100" workbookViewId="0">
      <selection activeCell="G82" sqref="G82"/>
    </sheetView>
  </sheetViews>
  <sheetFormatPr baseColWidth="10" defaultColWidth="8.83203125" defaultRowHeight="15" x14ac:dyDescent="0.2"/>
  <sheetData>
    <row r="4" spans="2:41" x14ac:dyDescent="0.2">
      <c r="C4">
        <v>2010</v>
      </c>
      <c r="D4" s="2">
        <v>2011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/>
      <c r="O4" t="s">
        <v>14</v>
      </c>
      <c r="P4" t="s">
        <v>16</v>
      </c>
      <c r="Q4" t="s">
        <v>18</v>
      </c>
      <c r="R4" t="s">
        <v>20</v>
      </c>
      <c r="S4" t="s">
        <v>22</v>
      </c>
      <c r="T4" t="s">
        <v>28</v>
      </c>
      <c r="U4" t="s">
        <v>60</v>
      </c>
      <c r="V4" t="s">
        <v>62</v>
      </c>
      <c r="W4" t="s">
        <v>64</v>
      </c>
      <c r="X4" t="s">
        <v>66</v>
      </c>
      <c r="Y4" t="s">
        <v>68</v>
      </c>
      <c r="Z4" t="s">
        <v>70</v>
      </c>
      <c r="AA4" t="s">
        <v>72</v>
      </c>
      <c r="AB4" t="s">
        <v>74</v>
      </c>
      <c r="AC4" t="s">
        <v>76</v>
      </c>
      <c r="AD4" t="s">
        <v>78</v>
      </c>
      <c r="AE4" t="s">
        <v>80</v>
      </c>
      <c r="AF4" t="s">
        <v>82</v>
      </c>
      <c r="AG4" t="s">
        <v>87</v>
      </c>
      <c r="AH4" t="s">
        <v>89</v>
      </c>
      <c r="AI4" t="s">
        <v>91</v>
      </c>
      <c r="AJ4" t="s">
        <v>93</v>
      </c>
      <c r="AK4" t="s">
        <v>95</v>
      </c>
      <c r="AL4" t="s">
        <v>97</v>
      </c>
      <c r="AM4" t="s">
        <v>109</v>
      </c>
      <c r="AN4" t="s">
        <v>113</v>
      </c>
      <c r="AO4" t="s">
        <v>115</v>
      </c>
    </row>
    <row r="5" spans="2:41" x14ac:dyDescent="0.2">
      <c r="B5" t="s">
        <v>14</v>
      </c>
      <c r="C5" s="2">
        <v>0</v>
      </c>
      <c r="D5" s="3">
        <v>-1.2000000000000002</v>
      </c>
      <c r="E5" s="3">
        <v>0.70000000000000007</v>
      </c>
      <c r="F5" s="3">
        <v>0.5</v>
      </c>
      <c r="G5" s="3">
        <v>0.6</v>
      </c>
      <c r="H5" s="3">
        <v>1.2</v>
      </c>
      <c r="I5" s="3">
        <v>0.30000000000000004</v>
      </c>
      <c r="J5" s="3">
        <v>2</v>
      </c>
      <c r="K5" s="3">
        <v>-0.5</v>
      </c>
      <c r="L5" s="3"/>
      <c r="N5">
        <v>2010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</row>
    <row r="6" spans="2:41" x14ac:dyDescent="0.2">
      <c r="B6" t="s">
        <v>16</v>
      </c>
      <c r="C6" s="2">
        <v>0</v>
      </c>
      <c r="D6" s="3">
        <v>-5.6</v>
      </c>
      <c r="E6" s="3">
        <v>0</v>
      </c>
      <c r="F6" s="3">
        <v>-1.8</v>
      </c>
      <c r="G6" s="3">
        <v>-0.5</v>
      </c>
      <c r="H6" s="3">
        <v>2.4</v>
      </c>
      <c r="I6" s="3">
        <v>-2.2000000000000002</v>
      </c>
      <c r="J6" s="3">
        <v>1.6</v>
      </c>
      <c r="K6" s="3">
        <v>-10.4</v>
      </c>
      <c r="L6" s="3"/>
      <c r="N6" s="2">
        <v>2011</v>
      </c>
      <c r="O6" s="3">
        <v>-1.2000000000000002</v>
      </c>
      <c r="P6" s="3">
        <v>-5.6</v>
      </c>
      <c r="Q6" s="3">
        <v>1.4000000000000004</v>
      </c>
      <c r="R6" s="3">
        <v>-21</v>
      </c>
      <c r="S6" s="3">
        <v>-0.59999999999999964</v>
      </c>
      <c r="T6" s="3">
        <v>-4.0999999999999996</v>
      </c>
      <c r="U6" s="3">
        <v>-2.1</v>
      </c>
      <c r="V6" s="3">
        <v>-2</v>
      </c>
      <c r="W6" s="3">
        <v>-0.29999999999999993</v>
      </c>
      <c r="X6" s="3">
        <v>-3.1999999999999997</v>
      </c>
      <c r="Y6" s="3">
        <v>-27.9</v>
      </c>
      <c r="Z6" s="3">
        <v>23.9</v>
      </c>
      <c r="AA6" s="3">
        <v>2.9</v>
      </c>
      <c r="AB6" s="3">
        <v>-2.2000000000000002</v>
      </c>
      <c r="AC6" s="3">
        <v>3.2</v>
      </c>
      <c r="AD6" s="3">
        <v>-6.1999999999999993</v>
      </c>
      <c r="AE6" s="3">
        <v>1.1000000000000001</v>
      </c>
      <c r="AF6" s="3">
        <v>6.3</v>
      </c>
      <c r="AG6" s="3">
        <v>-0.30000000000000004</v>
      </c>
      <c r="AH6" s="3">
        <v>0.19999999999999996</v>
      </c>
      <c r="AI6" s="3">
        <v>-2.6</v>
      </c>
      <c r="AJ6" s="3">
        <v>-1.9000000000000001</v>
      </c>
      <c r="AK6" s="3">
        <v>-2.2000000000000002</v>
      </c>
      <c r="AL6" s="3">
        <v>0.5</v>
      </c>
      <c r="AM6" s="3">
        <v>-1.6</v>
      </c>
      <c r="AN6" s="3">
        <v>-1.1000000000000001</v>
      </c>
      <c r="AO6" s="3">
        <v>-1.6</v>
      </c>
    </row>
    <row r="7" spans="2:41" x14ac:dyDescent="0.2">
      <c r="B7" t="s">
        <v>18</v>
      </c>
      <c r="C7" s="2">
        <v>0</v>
      </c>
      <c r="D7" s="3">
        <v>1.4000000000000004</v>
      </c>
      <c r="E7" s="3">
        <v>-1.7999999999999998</v>
      </c>
      <c r="F7" s="3">
        <v>-14.6</v>
      </c>
      <c r="G7" s="3">
        <v>-1</v>
      </c>
      <c r="H7" s="3">
        <v>-24.6</v>
      </c>
      <c r="I7" s="3">
        <v>-23.6</v>
      </c>
      <c r="J7" s="3">
        <v>-7.2</v>
      </c>
      <c r="K7" s="3">
        <v>-8</v>
      </c>
      <c r="L7" s="3"/>
      <c r="N7" s="2" t="s">
        <v>6</v>
      </c>
      <c r="O7" s="3">
        <v>0.70000000000000007</v>
      </c>
      <c r="P7" s="3">
        <v>0</v>
      </c>
      <c r="Q7" s="3">
        <v>-1.7999999999999998</v>
      </c>
      <c r="R7" s="3">
        <v>-24.8</v>
      </c>
      <c r="S7" s="3">
        <v>0.19999999999999929</v>
      </c>
      <c r="T7" s="3">
        <v>-5.5</v>
      </c>
      <c r="U7" s="3">
        <v>14.399999999999999</v>
      </c>
      <c r="V7" s="3">
        <v>6.2</v>
      </c>
      <c r="W7" s="3">
        <v>2.1</v>
      </c>
      <c r="X7" s="3">
        <v>-1.6999999999999997</v>
      </c>
      <c r="Y7" s="3">
        <v>-15</v>
      </c>
      <c r="Z7" s="3">
        <v>11.700000000000001</v>
      </c>
      <c r="AA7" s="3">
        <v>-3.1999999999999997</v>
      </c>
      <c r="AB7" s="3">
        <v>-14.5</v>
      </c>
      <c r="AC7" s="3">
        <v>4.4000000000000004</v>
      </c>
      <c r="AD7" s="3">
        <v>-5.9999999999999991</v>
      </c>
      <c r="AE7" s="3">
        <v>3.2</v>
      </c>
      <c r="AF7" s="3">
        <v>4.5999999999999996</v>
      </c>
      <c r="AG7" s="3">
        <v>6.6</v>
      </c>
      <c r="AH7" s="3">
        <v>3.2</v>
      </c>
      <c r="AI7" s="3">
        <v>-1.6</v>
      </c>
      <c r="AJ7" s="3">
        <v>-0.50000000000000011</v>
      </c>
      <c r="AK7" s="3">
        <v>1.4</v>
      </c>
      <c r="AL7" s="3">
        <v>1.1000000000000001</v>
      </c>
      <c r="AM7" s="3">
        <v>0.39999999999999991</v>
      </c>
      <c r="AN7" s="3">
        <v>0.5</v>
      </c>
      <c r="AO7" s="3">
        <v>0.30000000000000004</v>
      </c>
    </row>
    <row r="8" spans="2:41" x14ac:dyDescent="0.2">
      <c r="B8" t="s">
        <v>20</v>
      </c>
      <c r="C8" s="2">
        <v>0</v>
      </c>
      <c r="D8" s="3">
        <v>-21</v>
      </c>
      <c r="E8" s="3">
        <v>-24.8</v>
      </c>
      <c r="F8" s="3">
        <v>-15.100000000000001</v>
      </c>
      <c r="G8" s="3">
        <v>-20.9</v>
      </c>
      <c r="H8" s="3">
        <v>-14.700000000000001</v>
      </c>
      <c r="I8" s="3">
        <v>-11.600000000000001</v>
      </c>
      <c r="J8" s="3">
        <v>-26.200000000000003</v>
      </c>
      <c r="K8" s="3">
        <v>-20.8</v>
      </c>
      <c r="L8" s="3"/>
      <c r="N8" s="2" t="s">
        <v>7</v>
      </c>
      <c r="O8" s="3">
        <v>0.5</v>
      </c>
      <c r="P8" s="3">
        <v>-1.8</v>
      </c>
      <c r="Q8" s="3">
        <v>-14.6</v>
      </c>
      <c r="R8" s="3">
        <v>-15.100000000000001</v>
      </c>
      <c r="S8" s="3">
        <v>0.5</v>
      </c>
      <c r="T8" s="3">
        <v>-2.7</v>
      </c>
      <c r="U8" s="3">
        <v>0.2</v>
      </c>
      <c r="V8" s="3">
        <v>-1.6</v>
      </c>
      <c r="W8" s="3">
        <v>-9.9999999999999978E-2</v>
      </c>
      <c r="X8" s="3">
        <v>-3.5999999999999996</v>
      </c>
      <c r="Y8" s="3">
        <v>-36.1</v>
      </c>
      <c r="Z8" s="3">
        <v>18.100000000000001</v>
      </c>
      <c r="AA8" s="3">
        <v>2.9</v>
      </c>
      <c r="AB8" s="3">
        <v>13.900000000000002</v>
      </c>
      <c r="AC8" s="3">
        <v>7</v>
      </c>
      <c r="AD8" s="3">
        <v>-4.7999999999999989</v>
      </c>
      <c r="AE8" s="3">
        <v>9</v>
      </c>
      <c r="AF8" s="3">
        <v>8.8999999999999986</v>
      </c>
      <c r="AG8" s="3">
        <v>3.5</v>
      </c>
      <c r="AH8" s="3">
        <v>2.7</v>
      </c>
      <c r="AI8" s="3">
        <v>-2</v>
      </c>
      <c r="AJ8" s="3">
        <v>0.19999999999999996</v>
      </c>
      <c r="AK8" s="3">
        <v>-0.2</v>
      </c>
      <c r="AL8" s="3">
        <v>2.6</v>
      </c>
      <c r="AM8" s="3">
        <v>0.39999999999999991</v>
      </c>
      <c r="AN8" s="3">
        <v>0.5</v>
      </c>
      <c r="AO8" s="3">
        <v>0</v>
      </c>
    </row>
    <row r="9" spans="2:41" x14ac:dyDescent="0.2">
      <c r="B9" t="s">
        <v>22</v>
      </c>
      <c r="C9" s="2">
        <v>0</v>
      </c>
      <c r="D9" s="3">
        <v>-0.59999999999999964</v>
      </c>
      <c r="E9" s="3">
        <v>0.19999999999999929</v>
      </c>
      <c r="F9" s="3">
        <v>0.5</v>
      </c>
      <c r="G9" s="3">
        <v>7.5</v>
      </c>
      <c r="H9" s="3">
        <v>23</v>
      </c>
      <c r="I9" s="3">
        <v>24.5</v>
      </c>
      <c r="J9" s="3">
        <v>19.7</v>
      </c>
      <c r="K9" s="3">
        <v>4.0999999999999996</v>
      </c>
      <c r="L9" s="3"/>
      <c r="N9" s="2" t="s">
        <v>8</v>
      </c>
      <c r="O9" s="3">
        <v>0.6</v>
      </c>
      <c r="P9" s="3">
        <v>-0.5</v>
      </c>
      <c r="Q9" s="3">
        <v>-1</v>
      </c>
      <c r="R9" s="3">
        <v>-20.9</v>
      </c>
      <c r="S9" s="3">
        <v>7.5</v>
      </c>
      <c r="T9" s="3">
        <v>-4</v>
      </c>
      <c r="U9" s="3">
        <v>4.3</v>
      </c>
      <c r="V9" s="3">
        <v>1.4</v>
      </c>
      <c r="W9" s="3">
        <v>-0.19999999999999996</v>
      </c>
      <c r="X9" s="3">
        <v>-0.5</v>
      </c>
      <c r="Y9" s="3">
        <v>-13.299999999999999</v>
      </c>
      <c r="Z9" s="3">
        <v>24.200000000000003</v>
      </c>
      <c r="AA9" s="3">
        <v>-3.4</v>
      </c>
      <c r="AB9" s="3">
        <v>-9.9</v>
      </c>
      <c r="AC9" s="3">
        <v>4.9000000000000004</v>
      </c>
      <c r="AD9" s="3">
        <v>-9.6</v>
      </c>
      <c r="AE9" s="3">
        <v>6.1</v>
      </c>
      <c r="AF9" s="3">
        <v>6.1999999999999993</v>
      </c>
      <c r="AG9" s="3">
        <v>0.8</v>
      </c>
      <c r="AH9" s="3">
        <v>1.1000000000000001</v>
      </c>
      <c r="AI9" s="3">
        <v>0.60000000000000009</v>
      </c>
      <c r="AJ9" s="3">
        <v>-1.9000000000000001</v>
      </c>
      <c r="AK9" s="3">
        <v>-1.2000000000000002</v>
      </c>
      <c r="AL9" s="3">
        <v>1.9</v>
      </c>
      <c r="AM9" s="3">
        <v>-0.8</v>
      </c>
      <c r="AN9" s="3">
        <v>0.8</v>
      </c>
      <c r="AO9" s="3">
        <v>-0.39999999999999997</v>
      </c>
    </row>
    <row r="10" spans="2:41" x14ac:dyDescent="0.2">
      <c r="B10" t="s">
        <v>28</v>
      </c>
      <c r="C10" s="2">
        <v>0</v>
      </c>
      <c r="D10" s="3">
        <v>-4.0999999999999996</v>
      </c>
      <c r="E10" s="3">
        <v>-5.5</v>
      </c>
      <c r="F10" s="3">
        <v>-2.7</v>
      </c>
      <c r="G10" s="3">
        <v>-4</v>
      </c>
      <c r="H10" s="3">
        <v>-7.1000000000000005</v>
      </c>
      <c r="I10" s="3">
        <v>-6.2</v>
      </c>
      <c r="J10" s="3">
        <v>-3</v>
      </c>
      <c r="K10" s="3">
        <v>-6.4</v>
      </c>
      <c r="L10" s="3"/>
      <c r="N10" s="2" t="s">
        <v>9</v>
      </c>
      <c r="O10" s="3">
        <v>1.2</v>
      </c>
      <c r="P10" s="3">
        <v>2.4</v>
      </c>
      <c r="Q10" s="3">
        <v>-24.6</v>
      </c>
      <c r="R10" s="3">
        <v>-14.700000000000001</v>
      </c>
      <c r="S10" s="3">
        <v>23</v>
      </c>
      <c r="T10" s="3">
        <v>-7.1000000000000005</v>
      </c>
      <c r="U10" s="3">
        <v>0.2</v>
      </c>
      <c r="V10" s="3">
        <v>0.30000000000000004</v>
      </c>
      <c r="W10" s="3">
        <v>-0.5</v>
      </c>
      <c r="X10" s="3">
        <v>-2.8999999999999995</v>
      </c>
      <c r="Y10" s="3">
        <v>-0.69999999999999929</v>
      </c>
      <c r="Z10" s="3">
        <v>4.1000000000000005</v>
      </c>
      <c r="AA10" s="3">
        <v>-0.4</v>
      </c>
      <c r="AB10" s="3">
        <v>-7.9</v>
      </c>
      <c r="AC10" s="3">
        <v>5.5</v>
      </c>
      <c r="AD10" s="3">
        <v>-6.6</v>
      </c>
      <c r="AE10" s="3">
        <v>8.7000000000000011</v>
      </c>
      <c r="AF10" s="3">
        <v>3.4999999999999996</v>
      </c>
      <c r="AG10" s="3">
        <v>-3.3</v>
      </c>
      <c r="AH10" s="3">
        <v>-1.7000000000000002</v>
      </c>
      <c r="AI10" s="3">
        <v>-1.1000000000000001</v>
      </c>
      <c r="AJ10" s="3">
        <v>-1.4000000000000001</v>
      </c>
      <c r="AK10" s="3">
        <v>-0.1</v>
      </c>
      <c r="AL10" s="3">
        <v>1.2</v>
      </c>
      <c r="AM10" s="3">
        <v>-1.1000000000000001</v>
      </c>
      <c r="AN10" s="3">
        <v>1.5</v>
      </c>
      <c r="AO10" s="3">
        <v>0.10000000000000009</v>
      </c>
    </row>
    <row r="11" spans="2:41" x14ac:dyDescent="0.2">
      <c r="B11" t="s">
        <v>60</v>
      </c>
      <c r="C11" s="2">
        <v>0</v>
      </c>
      <c r="D11" s="3">
        <v>-2.1</v>
      </c>
      <c r="E11" s="3">
        <v>14.399999999999999</v>
      </c>
      <c r="F11" s="3">
        <v>0.2</v>
      </c>
      <c r="G11" s="3">
        <v>4.3</v>
      </c>
      <c r="H11" s="3">
        <v>0.2</v>
      </c>
      <c r="I11" s="3">
        <v>-1.9000000000000001</v>
      </c>
      <c r="J11" s="3">
        <v>0.60000000000000009</v>
      </c>
      <c r="K11" s="3">
        <v>-0.8</v>
      </c>
      <c r="L11" s="3"/>
      <c r="N11" s="2" t="s">
        <v>10</v>
      </c>
      <c r="O11" s="3">
        <v>0.30000000000000004</v>
      </c>
      <c r="P11" s="3">
        <v>-2.2000000000000002</v>
      </c>
      <c r="Q11" s="3">
        <v>-23.6</v>
      </c>
      <c r="R11" s="3">
        <v>-11.600000000000001</v>
      </c>
      <c r="S11" s="3">
        <v>24.5</v>
      </c>
      <c r="T11" s="3">
        <v>-6.2</v>
      </c>
      <c r="U11" s="3">
        <v>-1.9000000000000001</v>
      </c>
      <c r="V11" s="3">
        <v>-2.5</v>
      </c>
      <c r="W11" s="3">
        <v>1.4</v>
      </c>
      <c r="X11" s="3">
        <v>-2.9999999999999996</v>
      </c>
      <c r="Y11" s="3">
        <v>-16.7</v>
      </c>
      <c r="Z11" s="3">
        <v>20.8</v>
      </c>
      <c r="AA11" s="3">
        <v>-6.5</v>
      </c>
      <c r="AB11" s="3">
        <v>-10.4</v>
      </c>
      <c r="AC11" s="3">
        <v>4</v>
      </c>
      <c r="AD11" s="3">
        <v>-5.9999999999999991</v>
      </c>
      <c r="AE11" s="3">
        <v>7.2</v>
      </c>
      <c r="AF11" s="3">
        <v>5.3999999999999995</v>
      </c>
      <c r="AG11" s="3">
        <v>-0.7</v>
      </c>
      <c r="AH11" s="3">
        <v>-0.10000000000000009</v>
      </c>
      <c r="AI11" s="3">
        <v>-3</v>
      </c>
      <c r="AJ11" s="3">
        <v>1.9</v>
      </c>
      <c r="AK11" s="3">
        <v>-1.2000000000000002</v>
      </c>
      <c r="AL11" s="3">
        <v>-6.7</v>
      </c>
      <c r="AM11" s="3">
        <v>-1.5</v>
      </c>
      <c r="AN11" s="3">
        <v>1</v>
      </c>
      <c r="AO11" s="3">
        <v>-1.5</v>
      </c>
    </row>
    <row r="12" spans="2:41" x14ac:dyDescent="0.2">
      <c r="B12" t="s">
        <v>62</v>
      </c>
      <c r="C12" s="2">
        <v>0</v>
      </c>
      <c r="D12" s="3">
        <v>-2</v>
      </c>
      <c r="E12" s="3">
        <v>6.2</v>
      </c>
      <c r="F12" s="3">
        <v>-1.6</v>
      </c>
      <c r="G12" s="3">
        <v>1.4</v>
      </c>
      <c r="H12" s="3">
        <v>0.30000000000000004</v>
      </c>
      <c r="I12" s="3">
        <v>-2.5</v>
      </c>
      <c r="J12" s="3">
        <v>4.7</v>
      </c>
      <c r="K12" s="3">
        <v>0.7</v>
      </c>
      <c r="L12" s="3"/>
      <c r="N12" s="2" t="s">
        <v>11</v>
      </c>
      <c r="O12" s="3">
        <v>2</v>
      </c>
      <c r="P12" s="3">
        <v>1.6</v>
      </c>
      <c r="Q12" s="3">
        <v>-7.2</v>
      </c>
      <c r="R12" s="3">
        <v>-26.200000000000003</v>
      </c>
      <c r="S12" s="3">
        <v>19.7</v>
      </c>
      <c r="T12" s="3">
        <v>-3</v>
      </c>
      <c r="U12" s="3">
        <v>0.60000000000000009</v>
      </c>
      <c r="V12" s="3">
        <v>4.7</v>
      </c>
      <c r="W12" s="3">
        <v>1.2000000000000002</v>
      </c>
      <c r="X12" s="3">
        <v>-2.8999999999999995</v>
      </c>
      <c r="Y12" s="3">
        <v>-2.1999999999999993</v>
      </c>
      <c r="Z12" s="3">
        <v>12.600000000000001</v>
      </c>
      <c r="AA12" s="3">
        <v>1.9</v>
      </c>
      <c r="AB12" s="3">
        <v>-11.3</v>
      </c>
      <c r="AC12" s="3">
        <v>1.8000000000000003</v>
      </c>
      <c r="AD12" s="3">
        <v>-5.7999999999999989</v>
      </c>
      <c r="AE12" s="3">
        <v>5.8</v>
      </c>
      <c r="AF12" s="3">
        <v>8.1999999999999993</v>
      </c>
      <c r="AG12" s="3">
        <v>4.2</v>
      </c>
      <c r="AH12" s="3">
        <v>2.8</v>
      </c>
      <c r="AI12" s="3">
        <v>-0.79999999999999982</v>
      </c>
      <c r="AJ12" s="3">
        <v>-2</v>
      </c>
      <c r="AK12" s="3">
        <v>0.19999999999999998</v>
      </c>
      <c r="AL12" s="3">
        <v>-1.5</v>
      </c>
      <c r="AM12" s="3">
        <v>0</v>
      </c>
      <c r="AN12" s="3">
        <v>2.6999999999999997</v>
      </c>
      <c r="AO12" s="3">
        <v>-0.29999999999999993</v>
      </c>
    </row>
    <row r="13" spans="2:41" x14ac:dyDescent="0.2">
      <c r="B13" t="s">
        <v>64</v>
      </c>
      <c r="C13" s="2">
        <v>0</v>
      </c>
      <c r="D13" s="3">
        <v>-0.29999999999999993</v>
      </c>
      <c r="E13" s="3">
        <v>2.1</v>
      </c>
      <c r="F13" s="3">
        <v>-9.9999999999999978E-2</v>
      </c>
      <c r="G13" s="3">
        <v>-0.19999999999999996</v>
      </c>
      <c r="H13" s="3">
        <v>-0.5</v>
      </c>
      <c r="I13" s="3">
        <v>1.4</v>
      </c>
      <c r="J13" s="3">
        <v>1.2000000000000002</v>
      </c>
      <c r="K13" s="3">
        <v>0.7</v>
      </c>
      <c r="L13" s="3"/>
      <c r="N13" s="2" t="s">
        <v>12</v>
      </c>
      <c r="O13" s="3">
        <v>-0.5</v>
      </c>
      <c r="P13" s="3">
        <v>-10.4</v>
      </c>
      <c r="Q13" s="3">
        <v>-8</v>
      </c>
      <c r="R13" s="3">
        <v>-20.8</v>
      </c>
      <c r="S13" s="3">
        <v>4.0999999999999996</v>
      </c>
      <c r="T13" s="3">
        <v>-6.4</v>
      </c>
      <c r="U13" s="3">
        <v>-0.8</v>
      </c>
      <c r="V13" s="3">
        <v>0.7</v>
      </c>
      <c r="W13" s="3">
        <v>0.7</v>
      </c>
      <c r="X13" s="3">
        <v>-2.8</v>
      </c>
      <c r="Y13" s="3">
        <v>-23</v>
      </c>
      <c r="Z13" s="3">
        <v>10.9</v>
      </c>
      <c r="AA13" s="3">
        <v>-1.1000000000000001</v>
      </c>
      <c r="AB13" s="3">
        <v>-5.9</v>
      </c>
      <c r="AC13" s="3">
        <v>4.3000000000000007</v>
      </c>
      <c r="AD13" s="3">
        <v>-9.1</v>
      </c>
      <c r="AE13" s="3">
        <v>2.9000000000000004</v>
      </c>
      <c r="AF13" s="3">
        <v>5.3</v>
      </c>
      <c r="AG13" s="3">
        <v>1.4000000000000001</v>
      </c>
      <c r="AH13" s="3">
        <v>0.19999999999999996</v>
      </c>
      <c r="AI13" s="3">
        <v>-1.1000000000000001</v>
      </c>
      <c r="AJ13" s="3">
        <v>9.9999999999999867E-2</v>
      </c>
      <c r="AK13" s="3">
        <v>0.4</v>
      </c>
      <c r="AL13" s="3">
        <v>0.7</v>
      </c>
      <c r="AM13" s="3">
        <v>-1</v>
      </c>
      <c r="AN13" s="3">
        <v>-1</v>
      </c>
      <c r="AO13" s="3">
        <v>0.10000000000000009</v>
      </c>
    </row>
    <row r="14" spans="2:41" x14ac:dyDescent="0.2">
      <c r="B14" t="s">
        <v>66</v>
      </c>
      <c r="C14" s="2">
        <v>0</v>
      </c>
      <c r="D14" s="3">
        <v>-3.1999999999999997</v>
      </c>
      <c r="E14" s="3">
        <v>-1.6999999999999997</v>
      </c>
      <c r="F14" s="3">
        <v>-3.5999999999999996</v>
      </c>
      <c r="G14" s="3">
        <v>-0.5</v>
      </c>
      <c r="H14" s="3">
        <v>-2.8999999999999995</v>
      </c>
      <c r="I14" s="3">
        <v>-2.9999999999999996</v>
      </c>
      <c r="J14" s="3">
        <v>-2.8999999999999995</v>
      </c>
      <c r="K14" s="3">
        <v>-2.8</v>
      </c>
      <c r="L14" s="3"/>
    </row>
    <row r="15" spans="2:41" x14ac:dyDescent="0.2">
      <c r="B15" t="s">
        <v>68</v>
      </c>
      <c r="C15" s="2">
        <v>0</v>
      </c>
      <c r="D15" s="3">
        <v>-27.9</v>
      </c>
      <c r="E15" s="3">
        <v>-15</v>
      </c>
      <c r="F15" s="3">
        <v>-36.1</v>
      </c>
      <c r="G15" s="3">
        <v>-13.299999999999999</v>
      </c>
      <c r="H15" s="3">
        <v>-0.69999999999999929</v>
      </c>
      <c r="I15" s="3">
        <v>-16.7</v>
      </c>
      <c r="J15" s="3">
        <v>-2.1999999999999993</v>
      </c>
      <c r="K15" s="3">
        <v>-23</v>
      </c>
      <c r="L15" s="3"/>
    </row>
    <row r="16" spans="2:41" x14ac:dyDescent="0.2">
      <c r="B16" t="s">
        <v>70</v>
      </c>
      <c r="C16" s="2">
        <v>0</v>
      </c>
      <c r="D16" s="3">
        <v>23.9</v>
      </c>
      <c r="E16" s="3">
        <v>11.700000000000001</v>
      </c>
      <c r="F16" s="3">
        <v>18.100000000000001</v>
      </c>
      <c r="G16" s="3">
        <v>24.200000000000003</v>
      </c>
      <c r="H16" s="3">
        <v>4.1000000000000005</v>
      </c>
      <c r="I16" s="3">
        <v>20.8</v>
      </c>
      <c r="J16" s="3">
        <v>12.600000000000001</v>
      </c>
      <c r="K16" s="3">
        <v>10.9</v>
      </c>
      <c r="L16" s="3"/>
    </row>
    <row r="17" spans="2:12" x14ac:dyDescent="0.2">
      <c r="B17" t="s">
        <v>72</v>
      </c>
      <c r="C17" s="2">
        <v>0</v>
      </c>
      <c r="D17" s="3">
        <v>2.9</v>
      </c>
      <c r="E17" s="3">
        <v>-3.1999999999999997</v>
      </c>
      <c r="F17" s="3">
        <v>2.9</v>
      </c>
      <c r="G17" s="3">
        <v>-3.4</v>
      </c>
      <c r="H17" s="3">
        <v>-0.4</v>
      </c>
      <c r="I17" s="3">
        <v>-6.5</v>
      </c>
      <c r="J17" s="3">
        <v>1.9</v>
      </c>
      <c r="K17" s="3">
        <v>-1.1000000000000001</v>
      </c>
      <c r="L17" s="3"/>
    </row>
    <row r="18" spans="2:12" x14ac:dyDescent="0.2">
      <c r="B18" t="s">
        <v>74</v>
      </c>
      <c r="C18" s="2">
        <v>0</v>
      </c>
      <c r="D18" s="3">
        <v>-2.2000000000000002</v>
      </c>
      <c r="E18" s="3">
        <v>-14.5</v>
      </c>
      <c r="F18" s="3">
        <v>13.900000000000002</v>
      </c>
      <c r="G18" s="3">
        <v>-9.9</v>
      </c>
      <c r="H18" s="3">
        <v>-7.9</v>
      </c>
      <c r="I18" s="3">
        <v>-10.4</v>
      </c>
      <c r="J18" s="3">
        <v>-11.3</v>
      </c>
      <c r="K18" s="3">
        <v>-5.9</v>
      </c>
      <c r="L18" s="3"/>
    </row>
    <row r="19" spans="2:12" x14ac:dyDescent="0.2">
      <c r="B19" t="s">
        <v>76</v>
      </c>
      <c r="C19" s="2">
        <v>0</v>
      </c>
      <c r="D19" s="3">
        <v>3.2</v>
      </c>
      <c r="E19" s="3">
        <v>4.4000000000000004</v>
      </c>
      <c r="F19" s="3">
        <v>7</v>
      </c>
      <c r="G19" s="3">
        <v>4.9000000000000004</v>
      </c>
      <c r="H19" s="3">
        <v>5.5</v>
      </c>
      <c r="I19" s="3">
        <v>4</v>
      </c>
      <c r="J19" s="3">
        <v>1.8000000000000003</v>
      </c>
      <c r="K19" s="3">
        <v>4.3000000000000007</v>
      </c>
      <c r="L19" s="3"/>
    </row>
    <row r="20" spans="2:12" x14ac:dyDescent="0.2">
      <c r="B20" t="s">
        <v>78</v>
      </c>
      <c r="C20" s="2">
        <v>0</v>
      </c>
      <c r="D20" s="3">
        <v>-6.1999999999999993</v>
      </c>
      <c r="E20" s="3">
        <v>-5.9999999999999991</v>
      </c>
      <c r="F20" s="3">
        <v>-4.7999999999999989</v>
      </c>
      <c r="G20" s="3">
        <v>-9.6</v>
      </c>
      <c r="H20" s="3">
        <v>-6.6</v>
      </c>
      <c r="I20" s="3">
        <v>-5.9999999999999991</v>
      </c>
      <c r="J20" s="3">
        <v>-5.7999999999999989</v>
      </c>
      <c r="K20" s="3">
        <v>-9.1</v>
      </c>
      <c r="L20" s="3"/>
    </row>
    <row r="21" spans="2:12" x14ac:dyDescent="0.2">
      <c r="B21" t="s">
        <v>80</v>
      </c>
      <c r="C21" s="2">
        <v>0</v>
      </c>
      <c r="D21" s="3">
        <v>1.1000000000000001</v>
      </c>
      <c r="E21" s="3">
        <v>3.2</v>
      </c>
      <c r="F21" s="3">
        <v>9</v>
      </c>
      <c r="G21" s="3">
        <v>6.1</v>
      </c>
      <c r="H21" s="3">
        <v>8.7000000000000011</v>
      </c>
      <c r="I21" s="3">
        <v>7.2</v>
      </c>
      <c r="J21" s="3">
        <v>5.8</v>
      </c>
      <c r="K21" s="3">
        <v>2.9000000000000004</v>
      </c>
      <c r="L21" s="3"/>
    </row>
    <row r="22" spans="2:12" x14ac:dyDescent="0.2">
      <c r="B22" t="s">
        <v>82</v>
      </c>
      <c r="C22" s="2">
        <v>0</v>
      </c>
      <c r="D22" s="3">
        <v>6.3</v>
      </c>
      <c r="E22" s="3">
        <v>4.5999999999999996</v>
      </c>
      <c r="F22" s="3">
        <v>8.8999999999999986</v>
      </c>
      <c r="G22" s="3">
        <v>6.1999999999999993</v>
      </c>
      <c r="H22" s="3">
        <v>3.4999999999999996</v>
      </c>
      <c r="I22" s="3">
        <v>5.3999999999999995</v>
      </c>
      <c r="J22" s="3">
        <v>8.1999999999999993</v>
      </c>
      <c r="K22" s="3">
        <v>5.3</v>
      </c>
      <c r="L22" s="3"/>
    </row>
    <row r="23" spans="2:12" x14ac:dyDescent="0.2">
      <c r="B23" t="s">
        <v>87</v>
      </c>
      <c r="C23" s="2">
        <v>0</v>
      </c>
      <c r="D23" s="3">
        <v>-0.30000000000000004</v>
      </c>
      <c r="E23" s="3">
        <v>6.6</v>
      </c>
      <c r="F23" s="3">
        <v>3.5</v>
      </c>
      <c r="G23" s="3">
        <v>0.8</v>
      </c>
      <c r="H23" s="3">
        <v>-3.3</v>
      </c>
      <c r="I23" s="3">
        <v>-0.7</v>
      </c>
      <c r="J23" s="3">
        <v>4.2</v>
      </c>
      <c r="K23" s="3">
        <v>1.4000000000000001</v>
      </c>
      <c r="L23" s="3"/>
    </row>
    <row r="24" spans="2:12" x14ac:dyDescent="0.2">
      <c r="B24" t="s">
        <v>89</v>
      </c>
      <c r="C24" s="2">
        <v>0</v>
      </c>
      <c r="D24" s="3">
        <v>0.19999999999999996</v>
      </c>
      <c r="E24" s="3">
        <v>3.2</v>
      </c>
      <c r="F24" s="3">
        <v>2.7</v>
      </c>
      <c r="G24" s="3">
        <v>1.1000000000000001</v>
      </c>
      <c r="H24" s="3">
        <v>-1.7000000000000002</v>
      </c>
      <c r="I24" s="3">
        <v>-0.10000000000000009</v>
      </c>
      <c r="J24" s="3">
        <v>2.8</v>
      </c>
      <c r="K24" s="3">
        <v>0.19999999999999996</v>
      </c>
      <c r="L24" s="3"/>
    </row>
    <row r="25" spans="2:12" x14ac:dyDescent="0.2">
      <c r="B25" t="s">
        <v>91</v>
      </c>
      <c r="C25" s="2">
        <v>0</v>
      </c>
      <c r="D25" s="3">
        <v>-2.6</v>
      </c>
      <c r="E25" s="3">
        <v>-1.6</v>
      </c>
      <c r="F25" s="3">
        <v>-2</v>
      </c>
      <c r="G25" s="3">
        <v>0.60000000000000009</v>
      </c>
      <c r="H25" s="3">
        <v>-1.1000000000000001</v>
      </c>
      <c r="I25" s="3">
        <v>-3</v>
      </c>
      <c r="J25" s="3">
        <v>-0.79999999999999982</v>
      </c>
      <c r="K25" s="3">
        <v>-1.1000000000000001</v>
      </c>
      <c r="L25" s="3"/>
    </row>
    <row r="26" spans="2:12" x14ac:dyDescent="0.2">
      <c r="B26" t="s">
        <v>93</v>
      </c>
      <c r="C26" s="2">
        <v>0</v>
      </c>
      <c r="D26" s="3">
        <v>-1.9000000000000001</v>
      </c>
      <c r="E26" s="3">
        <v>-0.50000000000000011</v>
      </c>
      <c r="F26" s="3">
        <v>0.19999999999999996</v>
      </c>
      <c r="G26" s="3">
        <v>-1.9000000000000001</v>
      </c>
      <c r="H26" s="3">
        <v>-1.4000000000000001</v>
      </c>
      <c r="I26" s="3">
        <v>1.9</v>
      </c>
      <c r="J26" s="3">
        <v>-2</v>
      </c>
      <c r="K26" s="3">
        <v>9.9999999999999867E-2</v>
      </c>
      <c r="L26" s="3"/>
    </row>
    <row r="27" spans="2:12" x14ac:dyDescent="0.2">
      <c r="B27" t="s">
        <v>95</v>
      </c>
      <c r="C27" s="2">
        <v>0</v>
      </c>
      <c r="D27" s="3">
        <v>-2.2000000000000002</v>
      </c>
      <c r="E27" s="3">
        <v>1.4</v>
      </c>
      <c r="F27" s="3">
        <v>-0.2</v>
      </c>
      <c r="G27" s="3">
        <v>-1.2000000000000002</v>
      </c>
      <c r="H27" s="3">
        <v>-0.1</v>
      </c>
      <c r="I27" s="3">
        <v>-1.2000000000000002</v>
      </c>
      <c r="J27" s="3">
        <v>0.19999999999999998</v>
      </c>
      <c r="K27" s="3">
        <v>0.4</v>
      </c>
      <c r="L27" s="3"/>
    </row>
    <row r="28" spans="2:12" x14ac:dyDescent="0.2">
      <c r="B28" t="s">
        <v>97</v>
      </c>
      <c r="C28" s="2">
        <v>0</v>
      </c>
      <c r="D28" s="3">
        <v>0.5</v>
      </c>
      <c r="E28" s="3">
        <v>1.1000000000000001</v>
      </c>
      <c r="F28" s="3">
        <v>2.6</v>
      </c>
      <c r="G28" s="3">
        <v>1.9</v>
      </c>
      <c r="H28" s="3">
        <v>1.2</v>
      </c>
      <c r="I28" s="3">
        <v>-6.7</v>
      </c>
      <c r="J28" s="3">
        <v>-1.5</v>
      </c>
      <c r="K28" s="3">
        <v>0.7</v>
      </c>
      <c r="L28" s="3"/>
    </row>
    <row r="29" spans="2:12" x14ac:dyDescent="0.2">
      <c r="B29" t="s">
        <v>109</v>
      </c>
      <c r="C29" s="2">
        <v>0</v>
      </c>
      <c r="D29" s="3">
        <v>-1.6</v>
      </c>
      <c r="E29" s="3">
        <v>0.39999999999999991</v>
      </c>
      <c r="F29" s="3">
        <v>0.39999999999999991</v>
      </c>
      <c r="G29" s="3">
        <v>-0.8</v>
      </c>
      <c r="H29" s="3">
        <v>-1.1000000000000001</v>
      </c>
      <c r="I29" s="3">
        <v>-1.5</v>
      </c>
      <c r="J29" s="3">
        <v>0</v>
      </c>
      <c r="K29" s="3">
        <v>-1</v>
      </c>
      <c r="L29" s="3"/>
    </row>
    <row r="30" spans="2:12" x14ac:dyDescent="0.2">
      <c r="B30" t="s">
        <v>113</v>
      </c>
      <c r="C30" s="2">
        <v>0</v>
      </c>
      <c r="D30" s="3">
        <v>-1.1000000000000001</v>
      </c>
      <c r="E30" s="3">
        <v>0.5</v>
      </c>
      <c r="F30" s="3">
        <v>0.5</v>
      </c>
      <c r="G30" s="3">
        <v>0.8</v>
      </c>
      <c r="H30" s="3">
        <v>1.5</v>
      </c>
      <c r="I30" s="3">
        <v>1</v>
      </c>
      <c r="J30" s="3">
        <v>2.6999999999999997</v>
      </c>
      <c r="K30" s="3">
        <v>-1</v>
      </c>
      <c r="L30" s="3"/>
    </row>
    <row r="31" spans="2:12" x14ac:dyDescent="0.2">
      <c r="B31" t="s">
        <v>115</v>
      </c>
      <c r="C31" s="2">
        <v>0</v>
      </c>
      <c r="D31" s="3">
        <v>-1.6</v>
      </c>
      <c r="E31" s="3">
        <v>0.30000000000000004</v>
      </c>
      <c r="F31" s="3">
        <v>0</v>
      </c>
      <c r="G31" s="3">
        <v>-0.39999999999999997</v>
      </c>
      <c r="H31" s="3">
        <v>0.10000000000000009</v>
      </c>
      <c r="I31" s="3">
        <v>-1.5</v>
      </c>
      <c r="J31" s="3">
        <v>-0.29999999999999993</v>
      </c>
      <c r="K31" s="3">
        <v>0.10000000000000009</v>
      </c>
      <c r="L31" s="3"/>
    </row>
    <row r="35" spans="2:29" x14ac:dyDescent="0.2">
      <c r="C35" t="s">
        <v>14</v>
      </c>
      <c r="D35" t="s">
        <v>16</v>
      </c>
      <c r="E35" t="s">
        <v>18</v>
      </c>
      <c r="F35" t="s">
        <v>20</v>
      </c>
      <c r="G35" t="s">
        <v>22</v>
      </c>
      <c r="H35" t="s">
        <v>28</v>
      </c>
      <c r="I35" t="s">
        <v>60</v>
      </c>
      <c r="J35" t="s">
        <v>62</v>
      </c>
      <c r="K35" t="s">
        <v>64</v>
      </c>
      <c r="L35" t="s">
        <v>66</v>
      </c>
      <c r="M35" t="s">
        <v>68</v>
      </c>
      <c r="N35" t="s">
        <v>70</v>
      </c>
      <c r="O35" t="s">
        <v>72</v>
      </c>
      <c r="P35" t="s">
        <v>74</v>
      </c>
      <c r="Q35" t="s">
        <v>76</v>
      </c>
      <c r="R35" t="s">
        <v>78</v>
      </c>
      <c r="S35" t="s">
        <v>80</v>
      </c>
      <c r="T35" t="s">
        <v>82</v>
      </c>
      <c r="U35" t="s">
        <v>87</v>
      </c>
      <c r="V35" t="s">
        <v>89</v>
      </c>
      <c r="W35" t="s">
        <v>91</v>
      </c>
      <c r="X35" t="s">
        <v>93</v>
      </c>
      <c r="Y35" t="s">
        <v>95</v>
      </c>
      <c r="Z35" t="s">
        <v>97</v>
      </c>
      <c r="AA35" t="s">
        <v>109</v>
      </c>
      <c r="AB35" t="s">
        <v>113</v>
      </c>
      <c r="AC35" t="s">
        <v>115</v>
      </c>
    </row>
    <row r="36" spans="2:29" x14ac:dyDescent="0.2">
      <c r="B36">
        <v>2010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</row>
    <row r="37" spans="2:29" x14ac:dyDescent="0.2">
      <c r="B37" s="2">
        <v>2011</v>
      </c>
      <c r="C37" s="3">
        <v>-1.2000000000000002</v>
      </c>
      <c r="D37" s="3">
        <v>-5.6</v>
      </c>
      <c r="E37" s="3">
        <v>1.4000000000000004</v>
      </c>
      <c r="F37" s="3">
        <v>-21</v>
      </c>
      <c r="G37" s="3">
        <v>-0.59999999999999964</v>
      </c>
      <c r="H37" s="3">
        <v>-4.0999999999999996</v>
      </c>
      <c r="I37" s="3">
        <v>-2.1</v>
      </c>
      <c r="J37" s="3">
        <v>-2</v>
      </c>
      <c r="K37" s="3">
        <v>-0.29999999999999993</v>
      </c>
      <c r="L37" s="3">
        <v>-3.1999999999999997</v>
      </c>
      <c r="M37" s="3">
        <v>-27.9</v>
      </c>
      <c r="N37" s="3">
        <v>23.9</v>
      </c>
      <c r="O37" s="3">
        <v>2.9</v>
      </c>
      <c r="P37" s="3">
        <v>-2.2000000000000002</v>
      </c>
      <c r="Q37" s="3">
        <v>3.2</v>
      </c>
      <c r="R37" s="3">
        <v>-6.1999999999999993</v>
      </c>
      <c r="S37" s="3">
        <v>1.1000000000000001</v>
      </c>
      <c r="T37" s="3">
        <v>6.3</v>
      </c>
      <c r="U37" s="3">
        <v>-0.30000000000000004</v>
      </c>
      <c r="V37" s="3">
        <v>0.19999999999999996</v>
      </c>
      <c r="W37" s="3">
        <v>-2.6</v>
      </c>
      <c r="X37" s="3">
        <v>-1.9000000000000001</v>
      </c>
      <c r="Y37" s="3">
        <v>-2.2000000000000002</v>
      </c>
      <c r="Z37" s="3">
        <v>0.5</v>
      </c>
      <c r="AA37" s="3">
        <v>-1.6</v>
      </c>
      <c r="AB37" s="3">
        <v>-1.1000000000000001</v>
      </c>
      <c r="AC37" s="3">
        <v>-1.6</v>
      </c>
    </row>
    <row r="38" spans="2:29" x14ac:dyDescent="0.2">
      <c r="B38" s="2" t="s">
        <v>6</v>
      </c>
      <c r="C38" s="3">
        <v>0.70000000000000007</v>
      </c>
      <c r="D38" s="3">
        <v>0</v>
      </c>
      <c r="E38" s="3">
        <v>-1.7999999999999998</v>
      </c>
      <c r="F38" s="3">
        <v>-24.8</v>
      </c>
      <c r="G38" s="3">
        <v>0.19999999999999929</v>
      </c>
      <c r="H38" s="3">
        <v>-5.5</v>
      </c>
      <c r="I38" s="3">
        <v>14.399999999999999</v>
      </c>
      <c r="J38" s="3">
        <v>6.2</v>
      </c>
      <c r="K38" s="3">
        <v>2.1</v>
      </c>
      <c r="L38" s="3">
        <v>-1.6999999999999997</v>
      </c>
      <c r="M38" s="3">
        <v>-15</v>
      </c>
      <c r="N38" s="3">
        <v>11.700000000000001</v>
      </c>
      <c r="O38" s="3">
        <v>-3.1999999999999997</v>
      </c>
      <c r="P38" s="3">
        <v>-14.5</v>
      </c>
      <c r="Q38" s="3">
        <v>4.4000000000000004</v>
      </c>
      <c r="R38" s="3">
        <v>-5.9999999999999991</v>
      </c>
      <c r="S38" s="3">
        <v>3.2</v>
      </c>
      <c r="T38" s="3">
        <v>4.5999999999999996</v>
      </c>
      <c r="U38" s="3">
        <v>6.6</v>
      </c>
      <c r="V38" s="3">
        <v>3.2</v>
      </c>
      <c r="W38" s="3">
        <v>-1.6</v>
      </c>
      <c r="X38" s="3">
        <v>-0.50000000000000011</v>
      </c>
      <c r="Y38" s="3">
        <v>1.4</v>
      </c>
      <c r="Z38" s="3">
        <v>1.1000000000000001</v>
      </c>
      <c r="AA38" s="3">
        <v>0.39999999999999991</v>
      </c>
      <c r="AB38" s="3">
        <v>0.5</v>
      </c>
      <c r="AC38" s="3">
        <v>0.30000000000000004</v>
      </c>
    </row>
    <row r="39" spans="2:29" x14ac:dyDescent="0.2">
      <c r="B39" s="2" t="s">
        <v>7</v>
      </c>
      <c r="C39" s="3">
        <v>0.5</v>
      </c>
      <c r="D39" s="3">
        <v>-1.8</v>
      </c>
      <c r="E39" s="3">
        <v>-14.6</v>
      </c>
      <c r="F39" s="3">
        <v>-15.100000000000001</v>
      </c>
      <c r="G39" s="3">
        <v>0.5</v>
      </c>
      <c r="H39" s="3">
        <v>-2.7</v>
      </c>
      <c r="I39" s="3">
        <v>0.2</v>
      </c>
      <c r="J39" s="3">
        <v>-1.6</v>
      </c>
      <c r="K39" s="3">
        <v>-9.9999999999999978E-2</v>
      </c>
      <c r="L39" s="3">
        <v>-3.5999999999999996</v>
      </c>
      <c r="M39" s="3">
        <v>-36.1</v>
      </c>
      <c r="N39" s="3">
        <v>18.100000000000001</v>
      </c>
      <c r="O39" s="3">
        <v>2.9</v>
      </c>
      <c r="P39" s="3">
        <v>13.900000000000002</v>
      </c>
      <c r="Q39" s="3">
        <v>7</v>
      </c>
      <c r="R39" s="3">
        <v>-4.7999999999999989</v>
      </c>
      <c r="S39" s="3">
        <v>9</v>
      </c>
      <c r="T39" s="3">
        <v>8.8999999999999986</v>
      </c>
      <c r="U39" s="3">
        <v>3.5</v>
      </c>
      <c r="V39" s="3">
        <v>2.7</v>
      </c>
      <c r="W39" s="3">
        <v>-2</v>
      </c>
      <c r="X39" s="3">
        <v>0.19999999999999996</v>
      </c>
      <c r="Y39" s="3">
        <v>-0.2</v>
      </c>
      <c r="Z39" s="3">
        <v>2.6</v>
      </c>
      <c r="AA39" s="3">
        <v>0.39999999999999991</v>
      </c>
      <c r="AB39" s="3">
        <v>0.5</v>
      </c>
      <c r="AC39" s="3">
        <v>0</v>
      </c>
    </row>
    <row r="40" spans="2:29" x14ac:dyDescent="0.2">
      <c r="B40" s="2" t="s">
        <v>8</v>
      </c>
      <c r="C40" s="3">
        <v>0.6</v>
      </c>
      <c r="D40" s="3">
        <v>-0.5</v>
      </c>
      <c r="E40" s="3">
        <v>-1</v>
      </c>
      <c r="F40" s="3">
        <v>-20.9</v>
      </c>
      <c r="G40" s="3">
        <v>7.5</v>
      </c>
      <c r="H40" s="3">
        <v>-4</v>
      </c>
      <c r="I40" s="3">
        <v>4.3</v>
      </c>
      <c r="J40" s="3">
        <v>1.4</v>
      </c>
      <c r="K40" s="3">
        <v>-0.19999999999999996</v>
      </c>
      <c r="L40" s="3">
        <v>-0.5</v>
      </c>
      <c r="M40" s="3">
        <v>-13.299999999999999</v>
      </c>
      <c r="N40" s="3">
        <v>24.200000000000003</v>
      </c>
      <c r="O40" s="3">
        <v>-3.4</v>
      </c>
      <c r="P40" s="3">
        <v>-9.9</v>
      </c>
      <c r="Q40" s="3">
        <v>4.9000000000000004</v>
      </c>
      <c r="R40" s="3">
        <v>-9.6</v>
      </c>
      <c r="S40" s="3">
        <v>6.1</v>
      </c>
      <c r="T40" s="3">
        <v>6.1999999999999993</v>
      </c>
      <c r="U40" s="3">
        <v>0.8</v>
      </c>
      <c r="V40" s="3">
        <v>1.1000000000000001</v>
      </c>
      <c r="W40" s="3">
        <v>0.60000000000000009</v>
      </c>
      <c r="X40" s="3">
        <v>-1.9000000000000001</v>
      </c>
      <c r="Y40" s="3">
        <v>-1.2000000000000002</v>
      </c>
      <c r="Z40" s="3">
        <v>1.9</v>
      </c>
      <c r="AA40" s="3">
        <v>-0.8</v>
      </c>
      <c r="AB40" s="3">
        <v>0.8</v>
      </c>
      <c r="AC40" s="3">
        <v>-0.39999999999999997</v>
      </c>
    </row>
    <row r="41" spans="2:29" x14ac:dyDescent="0.2">
      <c r="B41" s="2" t="s">
        <v>9</v>
      </c>
      <c r="C41" s="3">
        <v>1.2</v>
      </c>
      <c r="D41" s="3">
        <v>2.4</v>
      </c>
      <c r="E41" s="3">
        <v>-24.6</v>
      </c>
      <c r="F41" s="3">
        <v>-14.700000000000001</v>
      </c>
      <c r="G41" s="3">
        <v>23</v>
      </c>
      <c r="H41" s="3">
        <v>-7.1000000000000005</v>
      </c>
      <c r="I41" s="3">
        <v>0.2</v>
      </c>
      <c r="J41" s="3">
        <v>0.30000000000000004</v>
      </c>
      <c r="K41" s="3">
        <v>-0.5</v>
      </c>
      <c r="L41" s="3">
        <v>-2.8999999999999995</v>
      </c>
      <c r="M41" s="3">
        <v>-0.69999999999999929</v>
      </c>
      <c r="N41" s="3">
        <v>4.1000000000000005</v>
      </c>
      <c r="O41" s="3">
        <v>-0.4</v>
      </c>
      <c r="P41" s="3">
        <v>-7.9</v>
      </c>
      <c r="Q41" s="3">
        <v>5.5</v>
      </c>
      <c r="R41" s="3">
        <v>-6.6</v>
      </c>
      <c r="S41" s="3">
        <v>8.7000000000000011</v>
      </c>
      <c r="T41" s="3">
        <v>3.4999999999999996</v>
      </c>
      <c r="U41" s="3">
        <v>-3.3</v>
      </c>
      <c r="V41" s="3">
        <v>-1.7000000000000002</v>
      </c>
      <c r="W41" s="3">
        <v>-1.1000000000000001</v>
      </c>
      <c r="X41" s="3">
        <v>-1.4000000000000001</v>
      </c>
      <c r="Y41" s="3">
        <v>-0.1</v>
      </c>
      <c r="Z41" s="3">
        <v>1.2</v>
      </c>
      <c r="AA41" s="3">
        <v>-1.1000000000000001</v>
      </c>
      <c r="AB41" s="3">
        <v>1.5</v>
      </c>
      <c r="AC41" s="3">
        <v>0.10000000000000009</v>
      </c>
    </row>
    <row r="42" spans="2:29" x14ac:dyDescent="0.2">
      <c r="B42" s="2" t="s">
        <v>10</v>
      </c>
      <c r="C42" s="3">
        <v>0.30000000000000004</v>
      </c>
      <c r="D42" s="3">
        <v>-2.2000000000000002</v>
      </c>
      <c r="E42" s="3">
        <v>-23.6</v>
      </c>
      <c r="F42" s="3">
        <v>-11.600000000000001</v>
      </c>
      <c r="G42" s="3">
        <v>24.5</v>
      </c>
      <c r="H42" s="3">
        <v>-6.2</v>
      </c>
      <c r="I42" s="3">
        <v>-1.9000000000000001</v>
      </c>
      <c r="J42" s="3">
        <v>-2.5</v>
      </c>
      <c r="K42" s="3">
        <v>1.4</v>
      </c>
      <c r="L42" s="3">
        <v>-2.9999999999999996</v>
      </c>
      <c r="M42" s="3">
        <v>-16.7</v>
      </c>
      <c r="N42" s="3">
        <v>20.8</v>
      </c>
      <c r="O42" s="3">
        <v>-6.5</v>
      </c>
      <c r="P42" s="3">
        <v>-10.4</v>
      </c>
      <c r="Q42" s="3">
        <v>4</v>
      </c>
      <c r="R42" s="3">
        <v>-5.9999999999999991</v>
      </c>
      <c r="S42" s="3">
        <v>7.2</v>
      </c>
      <c r="T42" s="3">
        <v>5.3999999999999995</v>
      </c>
      <c r="U42" s="3">
        <v>-0.7</v>
      </c>
      <c r="V42" s="3">
        <v>-0.10000000000000009</v>
      </c>
      <c r="W42" s="3">
        <v>-3</v>
      </c>
      <c r="X42" s="3">
        <v>1.9</v>
      </c>
      <c r="Y42" s="3">
        <v>-1.2000000000000002</v>
      </c>
      <c r="Z42" s="3">
        <v>-6.7</v>
      </c>
      <c r="AA42" s="3">
        <v>-1.5</v>
      </c>
      <c r="AB42" s="3">
        <v>1</v>
      </c>
      <c r="AC42" s="3">
        <v>-1.5</v>
      </c>
    </row>
    <row r="43" spans="2:29" x14ac:dyDescent="0.2">
      <c r="B43" s="2" t="s">
        <v>11</v>
      </c>
      <c r="C43" s="3">
        <v>2</v>
      </c>
      <c r="D43" s="3">
        <v>1.6</v>
      </c>
      <c r="E43" s="3">
        <v>-7.2</v>
      </c>
      <c r="F43" s="3">
        <v>-26.200000000000003</v>
      </c>
      <c r="G43" s="3">
        <v>19.7</v>
      </c>
      <c r="H43" s="3">
        <v>-3</v>
      </c>
      <c r="I43" s="3">
        <v>0.60000000000000009</v>
      </c>
      <c r="J43" s="3">
        <v>4.7</v>
      </c>
      <c r="K43" s="3">
        <v>1.2000000000000002</v>
      </c>
      <c r="L43" s="3">
        <v>-2.8999999999999995</v>
      </c>
      <c r="M43" s="3">
        <v>-2.1999999999999993</v>
      </c>
      <c r="N43" s="3">
        <v>12.600000000000001</v>
      </c>
      <c r="O43" s="3">
        <v>1.9</v>
      </c>
      <c r="P43" s="3">
        <v>-11.3</v>
      </c>
      <c r="Q43" s="3">
        <v>1.8000000000000003</v>
      </c>
      <c r="R43" s="3">
        <v>-5.7999999999999989</v>
      </c>
      <c r="S43" s="3">
        <v>5.8</v>
      </c>
      <c r="T43" s="3">
        <v>8.1999999999999993</v>
      </c>
      <c r="U43" s="3">
        <v>4.2</v>
      </c>
      <c r="V43" s="3">
        <v>2.8</v>
      </c>
      <c r="W43" s="3">
        <v>-0.79999999999999982</v>
      </c>
      <c r="X43" s="3">
        <v>-2</v>
      </c>
      <c r="Y43" s="3">
        <v>0.19999999999999998</v>
      </c>
      <c r="Z43" s="3">
        <v>-1.5</v>
      </c>
      <c r="AA43" s="3">
        <v>0</v>
      </c>
      <c r="AB43" s="3">
        <v>2.6999999999999997</v>
      </c>
      <c r="AC43" s="3">
        <v>-0.29999999999999993</v>
      </c>
    </row>
    <row r="44" spans="2:29" x14ac:dyDescent="0.2">
      <c r="B44" s="2" t="s">
        <v>12</v>
      </c>
      <c r="C44" s="3">
        <v>-0.5</v>
      </c>
      <c r="D44" s="3">
        <v>-10.4</v>
      </c>
      <c r="E44" s="3">
        <v>-8</v>
      </c>
      <c r="F44" s="3">
        <v>-20.8</v>
      </c>
      <c r="G44" s="3">
        <v>4.0999999999999996</v>
      </c>
      <c r="H44" s="3">
        <v>-6.4</v>
      </c>
      <c r="I44" s="3">
        <v>-0.8</v>
      </c>
      <c r="J44" s="3">
        <v>0.7</v>
      </c>
      <c r="K44" s="3">
        <v>0.7</v>
      </c>
      <c r="L44" s="3">
        <v>-2.8</v>
      </c>
      <c r="M44" s="3">
        <v>-23</v>
      </c>
      <c r="N44" s="3">
        <v>10.9</v>
      </c>
      <c r="O44" s="3">
        <v>-1.1000000000000001</v>
      </c>
      <c r="P44" s="3">
        <v>-5.9</v>
      </c>
      <c r="Q44" s="3">
        <v>4.3000000000000007</v>
      </c>
      <c r="R44" s="3">
        <v>-9.1</v>
      </c>
      <c r="S44" s="3">
        <v>2.9000000000000004</v>
      </c>
      <c r="T44" s="3">
        <v>5.3</v>
      </c>
      <c r="U44" s="3">
        <v>1.4000000000000001</v>
      </c>
      <c r="V44" s="3">
        <v>0.19999999999999996</v>
      </c>
      <c r="W44" s="3">
        <v>-1.1000000000000001</v>
      </c>
      <c r="X44" s="3">
        <v>9.9999999999999867E-2</v>
      </c>
      <c r="Y44" s="3">
        <v>0.4</v>
      </c>
      <c r="Z44" s="3">
        <v>0.7</v>
      </c>
      <c r="AA44" s="3">
        <v>-1</v>
      </c>
      <c r="AB44" s="3">
        <v>-1</v>
      </c>
      <c r="AC44" s="3">
        <v>0.10000000000000009</v>
      </c>
    </row>
    <row r="75" spans="1:20" x14ac:dyDescent="0.2">
      <c r="A75" s="2"/>
      <c r="B75" s="2"/>
    </row>
    <row r="76" spans="1:2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30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30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30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30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30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30" x14ac:dyDescent="0.2">
      <c r="A86" s="3"/>
      <c r="B86" s="3"/>
    </row>
    <row r="87" spans="1:30" x14ac:dyDescent="0.2">
      <c r="A87" s="3"/>
      <c r="B87" s="3"/>
    </row>
    <row r="88" spans="1:30" x14ac:dyDescent="0.2">
      <c r="A88" s="3"/>
      <c r="B88" s="3"/>
    </row>
    <row r="89" spans="1:30" x14ac:dyDescent="0.2">
      <c r="A89" s="3"/>
      <c r="B89" s="3"/>
    </row>
    <row r="90" spans="1:30" x14ac:dyDescent="0.2">
      <c r="A90" s="3"/>
      <c r="B90" s="3"/>
      <c r="D90" t="s">
        <v>14</v>
      </c>
      <c r="E90" t="s">
        <v>16</v>
      </c>
      <c r="F90" t="s">
        <v>18</v>
      </c>
      <c r="G90" t="s">
        <v>20</v>
      </c>
      <c r="H90" t="s">
        <v>22</v>
      </c>
      <c r="I90" t="s">
        <v>28</v>
      </c>
      <c r="J90" t="s">
        <v>60</v>
      </c>
      <c r="K90" t="s">
        <v>62</v>
      </c>
      <c r="L90" t="s">
        <v>64</v>
      </c>
      <c r="M90" t="s">
        <v>66</v>
      </c>
      <c r="N90" t="s">
        <v>68</v>
      </c>
      <c r="O90" t="s">
        <v>70</v>
      </c>
      <c r="P90" t="s">
        <v>72</v>
      </c>
      <c r="Q90" t="s">
        <v>74</v>
      </c>
      <c r="R90" t="s">
        <v>76</v>
      </c>
      <c r="S90" t="s">
        <v>78</v>
      </c>
      <c r="T90" t="s">
        <v>80</v>
      </c>
      <c r="U90" t="s">
        <v>82</v>
      </c>
      <c r="V90" t="s">
        <v>87</v>
      </c>
      <c r="W90" t="s">
        <v>89</v>
      </c>
      <c r="X90" t="s">
        <v>91</v>
      </c>
      <c r="Y90" t="s">
        <v>93</v>
      </c>
      <c r="Z90" t="s">
        <v>95</v>
      </c>
      <c r="AA90" t="s">
        <v>97</v>
      </c>
      <c r="AB90" t="s">
        <v>109</v>
      </c>
      <c r="AC90" t="s">
        <v>113</v>
      </c>
      <c r="AD90" t="s">
        <v>115</v>
      </c>
    </row>
    <row r="91" spans="1:30" x14ac:dyDescent="0.2">
      <c r="A91" s="3"/>
      <c r="B91" s="3"/>
      <c r="C91">
        <v>2010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</row>
    <row r="92" spans="1:30" x14ac:dyDescent="0.2">
      <c r="A92" s="3"/>
      <c r="B92" s="3"/>
      <c r="C92" s="2">
        <v>2011</v>
      </c>
      <c r="D92" s="3">
        <v>-1.2000000000000002</v>
      </c>
      <c r="E92" s="3">
        <v>-5.6</v>
      </c>
      <c r="F92" s="3">
        <v>1.4000000000000004</v>
      </c>
      <c r="G92" s="3">
        <v>-21</v>
      </c>
      <c r="H92" s="3">
        <v>-0.59999999999999964</v>
      </c>
      <c r="I92" s="3">
        <v>-4.0999999999999996</v>
      </c>
      <c r="J92" s="3">
        <v>-2.1</v>
      </c>
      <c r="K92" s="3">
        <v>-2</v>
      </c>
      <c r="L92" s="3">
        <v>-0.29999999999999993</v>
      </c>
      <c r="M92" s="3">
        <v>-3.1999999999999997</v>
      </c>
      <c r="N92" s="3">
        <v>-27.9</v>
      </c>
      <c r="O92" s="3">
        <v>23.9</v>
      </c>
      <c r="P92" s="3">
        <v>2.9</v>
      </c>
      <c r="Q92" s="3">
        <v>-2.2000000000000002</v>
      </c>
      <c r="R92" s="3">
        <v>3.2</v>
      </c>
      <c r="S92" s="3">
        <v>-6.1999999999999993</v>
      </c>
      <c r="T92" s="3">
        <v>1.1000000000000001</v>
      </c>
      <c r="U92" s="3">
        <v>6.3</v>
      </c>
      <c r="V92" s="3">
        <v>-0.30000000000000004</v>
      </c>
      <c r="W92" s="3">
        <v>0.19999999999999996</v>
      </c>
      <c r="X92" s="3">
        <v>-2.6</v>
      </c>
      <c r="Y92" s="3">
        <v>-1.9000000000000001</v>
      </c>
      <c r="Z92" s="3">
        <v>-2.2000000000000002</v>
      </c>
      <c r="AA92" s="3">
        <v>0.5</v>
      </c>
      <c r="AB92" s="3">
        <v>-1.6</v>
      </c>
      <c r="AC92" s="3">
        <v>-1.1000000000000001</v>
      </c>
      <c r="AD92" s="3">
        <v>-1.6</v>
      </c>
    </row>
    <row r="93" spans="1:30" x14ac:dyDescent="0.2">
      <c r="A93" s="3"/>
      <c r="B93" s="3"/>
      <c r="C93" s="2" t="s">
        <v>6</v>
      </c>
      <c r="D93" s="3">
        <v>0.70000000000000007</v>
      </c>
      <c r="E93" s="3">
        <v>0</v>
      </c>
      <c r="F93" s="3">
        <v>-1.7999999999999998</v>
      </c>
      <c r="G93" s="3">
        <v>-24.8</v>
      </c>
      <c r="H93" s="3">
        <v>0.19999999999999929</v>
      </c>
      <c r="I93" s="3">
        <v>-5.5</v>
      </c>
      <c r="J93" s="3">
        <v>14.399999999999999</v>
      </c>
      <c r="K93" s="3">
        <v>6.2</v>
      </c>
      <c r="L93" s="3">
        <v>2.1</v>
      </c>
      <c r="M93" s="3">
        <v>-1.6999999999999997</v>
      </c>
      <c r="N93" s="3">
        <v>-15</v>
      </c>
      <c r="O93" s="3">
        <v>11.700000000000001</v>
      </c>
      <c r="P93" s="3">
        <v>-3.1999999999999997</v>
      </c>
      <c r="Q93" s="3">
        <v>-14.5</v>
      </c>
      <c r="R93" s="3">
        <v>4.4000000000000004</v>
      </c>
      <c r="S93" s="3">
        <v>-5.9999999999999991</v>
      </c>
      <c r="T93" s="3">
        <v>3.2</v>
      </c>
      <c r="U93" s="3">
        <v>4.5999999999999996</v>
      </c>
      <c r="V93" s="3">
        <v>6.6</v>
      </c>
      <c r="W93" s="3">
        <v>3.2</v>
      </c>
      <c r="X93" s="3">
        <v>-1.6</v>
      </c>
      <c r="Y93" s="3">
        <v>-0.50000000000000011</v>
      </c>
      <c r="Z93" s="3">
        <v>1.4</v>
      </c>
      <c r="AA93" s="3">
        <v>1.1000000000000001</v>
      </c>
      <c r="AB93" s="3">
        <v>0.39999999999999991</v>
      </c>
      <c r="AC93" s="3">
        <v>0.5</v>
      </c>
      <c r="AD93" s="3">
        <v>0.30000000000000004</v>
      </c>
    </row>
    <row r="94" spans="1:30" x14ac:dyDescent="0.2">
      <c r="A94" s="3"/>
      <c r="B94" s="3"/>
      <c r="C94" s="2" t="s">
        <v>7</v>
      </c>
      <c r="D94" s="3">
        <v>0.5</v>
      </c>
      <c r="E94" s="3">
        <v>-1.8</v>
      </c>
      <c r="F94" s="3">
        <v>-14.6</v>
      </c>
      <c r="G94" s="3">
        <v>-15.100000000000001</v>
      </c>
      <c r="H94" s="3">
        <v>0.5</v>
      </c>
      <c r="I94" s="3">
        <v>-2.7</v>
      </c>
      <c r="J94" s="3">
        <v>0.2</v>
      </c>
      <c r="K94" s="3">
        <v>-1.6</v>
      </c>
      <c r="L94" s="3">
        <v>-9.9999999999999978E-2</v>
      </c>
      <c r="M94" s="3">
        <v>-3.5999999999999996</v>
      </c>
      <c r="N94" s="3">
        <v>-36.1</v>
      </c>
      <c r="O94" s="3">
        <v>18.100000000000001</v>
      </c>
      <c r="P94" s="3">
        <v>2.9</v>
      </c>
      <c r="Q94" s="3">
        <v>13.900000000000002</v>
      </c>
      <c r="R94" s="3">
        <v>7</v>
      </c>
      <c r="S94" s="3">
        <v>-4.7999999999999989</v>
      </c>
      <c r="T94" s="3">
        <v>9</v>
      </c>
      <c r="U94" s="3">
        <v>8.8999999999999986</v>
      </c>
      <c r="V94" s="3">
        <v>3.5</v>
      </c>
      <c r="W94" s="3">
        <v>2.7</v>
      </c>
      <c r="X94" s="3">
        <v>-2</v>
      </c>
      <c r="Y94" s="3">
        <v>0.19999999999999996</v>
      </c>
      <c r="Z94" s="3">
        <v>-0.2</v>
      </c>
      <c r="AA94" s="3">
        <v>2.6</v>
      </c>
      <c r="AB94" s="3">
        <v>0.39999999999999991</v>
      </c>
      <c r="AC94" s="3">
        <v>0.5</v>
      </c>
      <c r="AD94" s="3">
        <v>0</v>
      </c>
    </row>
    <row r="95" spans="1:30" x14ac:dyDescent="0.2">
      <c r="A95" s="3"/>
      <c r="B95" s="3"/>
      <c r="C95" s="2" t="s">
        <v>8</v>
      </c>
      <c r="D95" s="3">
        <v>0.6</v>
      </c>
      <c r="E95" s="3">
        <v>-0.5</v>
      </c>
      <c r="F95" s="3">
        <v>-1</v>
      </c>
      <c r="G95" s="3">
        <v>-20.9</v>
      </c>
      <c r="H95" s="3">
        <v>7.5</v>
      </c>
      <c r="I95" s="3">
        <v>-4</v>
      </c>
      <c r="J95" s="3">
        <v>4.3</v>
      </c>
      <c r="K95" s="3">
        <v>1.4</v>
      </c>
      <c r="L95" s="3">
        <v>-0.19999999999999996</v>
      </c>
      <c r="M95" s="3">
        <v>-0.5</v>
      </c>
      <c r="N95" s="3">
        <v>-13.299999999999999</v>
      </c>
      <c r="O95" s="3">
        <v>24.200000000000003</v>
      </c>
      <c r="P95" s="3">
        <v>-3.4</v>
      </c>
      <c r="Q95" s="3">
        <v>-9.9</v>
      </c>
      <c r="R95" s="3">
        <v>4.9000000000000004</v>
      </c>
      <c r="S95" s="3">
        <v>-9.6</v>
      </c>
      <c r="T95" s="3">
        <v>6.1</v>
      </c>
      <c r="U95" s="3">
        <v>6.1999999999999993</v>
      </c>
      <c r="V95" s="3">
        <v>0.8</v>
      </c>
      <c r="W95" s="3">
        <v>1.1000000000000001</v>
      </c>
      <c r="X95" s="3">
        <v>0.60000000000000009</v>
      </c>
      <c r="Y95" s="3">
        <v>-1.9000000000000001</v>
      </c>
      <c r="Z95" s="3">
        <v>-1.2000000000000002</v>
      </c>
      <c r="AA95" s="3">
        <v>1.9</v>
      </c>
      <c r="AB95" s="3">
        <v>-0.8</v>
      </c>
      <c r="AC95" s="3">
        <v>0.8</v>
      </c>
      <c r="AD95" s="3">
        <v>-0.39999999999999997</v>
      </c>
    </row>
    <row r="96" spans="1:30" x14ac:dyDescent="0.2">
      <c r="A96" s="3"/>
      <c r="B96" s="3"/>
      <c r="C96" s="2" t="s">
        <v>9</v>
      </c>
      <c r="D96" s="3">
        <v>1.2</v>
      </c>
      <c r="E96" s="3">
        <v>2.4</v>
      </c>
      <c r="F96" s="3">
        <v>-24.6</v>
      </c>
      <c r="G96" s="3">
        <v>-14.700000000000001</v>
      </c>
      <c r="H96" s="3">
        <v>23</v>
      </c>
      <c r="I96" s="3">
        <v>-7.1000000000000005</v>
      </c>
      <c r="J96" s="3">
        <v>0.2</v>
      </c>
      <c r="K96" s="3">
        <v>0.30000000000000004</v>
      </c>
      <c r="L96" s="3">
        <v>-0.5</v>
      </c>
      <c r="M96" s="3">
        <v>-2.8999999999999995</v>
      </c>
      <c r="N96" s="3">
        <v>-0.69999999999999929</v>
      </c>
      <c r="O96" s="3">
        <v>4.1000000000000005</v>
      </c>
      <c r="P96" s="3">
        <v>-0.4</v>
      </c>
      <c r="Q96" s="3">
        <v>-7.9</v>
      </c>
      <c r="R96" s="3">
        <v>5.5</v>
      </c>
      <c r="S96" s="3">
        <v>-6.6</v>
      </c>
      <c r="T96" s="3">
        <v>8.7000000000000011</v>
      </c>
      <c r="U96" s="3">
        <v>3.4999999999999996</v>
      </c>
      <c r="V96" s="3">
        <v>-3.3</v>
      </c>
      <c r="W96" s="3">
        <v>-1.7000000000000002</v>
      </c>
      <c r="X96" s="3">
        <v>-1.1000000000000001</v>
      </c>
      <c r="Y96" s="3">
        <v>-1.4000000000000001</v>
      </c>
      <c r="Z96" s="3">
        <v>-0.1</v>
      </c>
      <c r="AA96" s="3">
        <v>1.2</v>
      </c>
      <c r="AB96" s="3">
        <v>-1.1000000000000001</v>
      </c>
      <c r="AC96" s="3">
        <v>1.5</v>
      </c>
      <c r="AD96" s="3">
        <v>0.10000000000000009</v>
      </c>
    </row>
    <row r="97" spans="1:30" x14ac:dyDescent="0.2">
      <c r="A97" s="3"/>
      <c r="B97" s="3"/>
      <c r="C97" s="2" t="s">
        <v>10</v>
      </c>
      <c r="D97" s="3">
        <v>0.30000000000000004</v>
      </c>
      <c r="E97" s="3">
        <v>-2.2000000000000002</v>
      </c>
      <c r="F97" s="3">
        <v>-23.6</v>
      </c>
      <c r="G97" s="3">
        <v>-11.600000000000001</v>
      </c>
      <c r="H97" s="3">
        <v>24.5</v>
      </c>
      <c r="I97" s="3">
        <v>-6.2</v>
      </c>
      <c r="J97" s="3">
        <v>-1.9000000000000001</v>
      </c>
      <c r="K97" s="3">
        <v>-2.5</v>
      </c>
      <c r="L97" s="3">
        <v>1.4</v>
      </c>
      <c r="M97" s="3">
        <v>-2.9999999999999996</v>
      </c>
      <c r="N97" s="3">
        <v>-16.7</v>
      </c>
      <c r="O97" s="3">
        <v>20.8</v>
      </c>
      <c r="P97" s="3">
        <v>-6.5</v>
      </c>
      <c r="Q97" s="3">
        <v>-10.4</v>
      </c>
      <c r="R97" s="3">
        <v>4</v>
      </c>
      <c r="S97" s="3">
        <v>-5.9999999999999991</v>
      </c>
      <c r="T97" s="3">
        <v>7.2</v>
      </c>
      <c r="U97" s="3">
        <v>5.3999999999999995</v>
      </c>
      <c r="V97" s="3">
        <v>-0.7</v>
      </c>
      <c r="W97" s="3">
        <v>-0.10000000000000009</v>
      </c>
      <c r="X97" s="3">
        <v>-3</v>
      </c>
      <c r="Y97" s="3">
        <v>1.9</v>
      </c>
      <c r="Z97" s="3">
        <v>-1.2000000000000002</v>
      </c>
      <c r="AA97" s="3">
        <v>-6.7</v>
      </c>
      <c r="AB97" s="3">
        <v>-1.5</v>
      </c>
      <c r="AC97" s="3">
        <v>1</v>
      </c>
      <c r="AD97" s="3">
        <v>-1.5</v>
      </c>
    </row>
    <row r="98" spans="1:30" x14ac:dyDescent="0.2">
      <c r="A98" s="3"/>
      <c r="B98" s="3"/>
      <c r="C98" s="2" t="s">
        <v>11</v>
      </c>
      <c r="D98" s="3">
        <v>2</v>
      </c>
      <c r="E98" s="3">
        <v>1.6</v>
      </c>
      <c r="F98" s="3">
        <v>-7.2</v>
      </c>
      <c r="G98" s="3">
        <v>-26.200000000000003</v>
      </c>
      <c r="H98" s="3">
        <v>19.7</v>
      </c>
      <c r="I98" s="3">
        <v>-3</v>
      </c>
      <c r="J98" s="3">
        <v>0.60000000000000009</v>
      </c>
      <c r="K98" s="3">
        <v>4.7</v>
      </c>
      <c r="L98" s="3">
        <v>1.2000000000000002</v>
      </c>
      <c r="M98" s="3">
        <v>-2.8999999999999995</v>
      </c>
      <c r="N98" s="3">
        <v>-2.1999999999999993</v>
      </c>
      <c r="O98" s="3">
        <v>12.600000000000001</v>
      </c>
      <c r="P98" s="3">
        <v>1.9</v>
      </c>
      <c r="Q98" s="3">
        <v>-11.3</v>
      </c>
      <c r="R98" s="3">
        <v>1.8000000000000003</v>
      </c>
      <c r="S98" s="3">
        <v>-5.7999999999999989</v>
      </c>
      <c r="T98" s="3">
        <v>5.8</v>
      </c>
      <c r="U98" s="3">
        <v>8.1999999999999993</v>
      </c>
      <c r="V98" s="3">
        <v>4.2</v>
      </c>
      <c r="W98" s="3">
        <v>2.8</v>
      </c>
      <c r="X98" s="3">
        <v>-0.79999999999999982</v>
      </c>
      <c r="Y98" s="3">
        <v>-2</v>
      </c>
      <c r="Z98" s="3">
        <v>0.19999999999999998</v>
      </c>
      <c r="AA98" s="3">
        <v>-1.5</v>
      </c>
      <c r="AB98" s="3">
        <v>0</v>
      </c>
      <c r="AC98" s="3">
        <v>2.6999999999999997</v>
      </c>
      <c r="AD98" s="3">
        <v>-0.29999999999999993</v>
      </c>
    </row>
    <row r="99" spans="1:30" x14ac:dyDescent="0.2">
      <c r="A99" s="3"/>
      <c r="B99" s="3"/>
      <c r="C99" s="2" t="s">
        <v>12</v>
      </c>
      <c r="D99" s="3">
        <v>-0.5</v>
      </c>
      <c r="E99" s="3">
        <v>-10.4</v>
      </c>
      <c r="F99" s="3">
        <v>-8</v>
      </c>
      <c r="G99" s="3">
        <v>-20.8</v>
      </c>
      <c r="H99" s="3">
        <v>4.0999999999999996</v>
      </c>
      <c r="I99" s="3">
        <v>-6.4</v>
      </c>
      <c r="J99" s="3">
        <v>-0.8</v>
      </c>
      <c r="K99" s="3">
        <v>0.7</v>
      </c>
      <c r="L99" s="3">
        <v>0.7</v>
      </c>
      <c r="M99" s="3">
        <v>-2.8</v>
      </c>
      <c r="N99" s="3">
        <v>-23</v>
      </c>
      <c r="O99" s="3">
        <v>10.9</v>
      </c>
      <c r="P99" s="3">
        <v>-1.1000000000000001</v>
      </c>
      <c r="Q99" s="3">
        <v>-5.9</v>
      </c>
      <c r="R99" s="3">
        <v>4.3000000000000007</v>
      </c>
      <c r="S99" s="3">
        <v>-9.1</v>
      </c>
      <c r="T99" s="3">
        <v>2.9000000000000004</v>
      </c>
      <c r="U99" s="3">
        <v>5.3</v>
      </c>
      <c r="V99" s="3">
        <v>1.4000000000000001</v>
      </c>
      <c r="W99" s="3">
        <v>0.19999999999999996</v>
      </c>
      <c r="X99" s="3">
        <v>-1.1000000000000001</v>
      </c>
      <c r="Y99" s="3">
        <v>9.9999999999999867E-2</v>
      </c>
      <c r="Z99" s="3">
        <v>0.4</v>
      </c>
      <c r="AA99" s="3">
        <v>0.7</v>
      </c>
      <c r="AB99" s="3">
        <v>-1</v>
      </c>
      <c r="AC99" s="3">
        <v>-1</v>
      </c>
      <c r="AD99" s="3">
        <v>0.10000000000000009</v>
      </c>
    </row>
    <row r="100" spans="1:30" x14ac:dyDescent="0.2">
      <c r="A100" s="3"/>
      <c r="B100" s="3"/>
    </row>
    <row r="101" spans="1:30" x14ac:dyDescent="0.2">
      <c r="A101" s="3"/>
      <c r="B101" s="3"/>
    </row>
    <row r="102" spans="1:30" x14ac:dyDescent="0.2">
      <c r="A102" s="3"/>
      <c r="B102" s="3"/>
    </row>
    <row r="103" spans="1:30" x14ac:dyDescent="0.2">
      <c r="A103" s="3"/>
    </row>
    <row r="104" spans="1:30" x14ac:dyDescent="0.2">
      <c r="A104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1200-150B-5143-B19A-B12226EE86E0}">
  <dimension ref="A1:AA36"/>
  <sheetViews>
    <sheetView tabSelected="1" zoomScale="80" zoomScaleNormal="80" workbookViewId="0">
      <selection activeCell="A4" sqref="A4"/>
    </sheetView>
  </sheetViews>
  <sheetFormatPr baseColWidth="10" defaultColWidth="8.83203125" defaultRowHeight="15" x14ac:dyDescent="0.2"/>
  <cols>
    <col min="1" max="2" width="40.6640625" customWidth="1"/>
    <col min="3" max="3" width="12.83203125" customWidth="1"/>
    <col min="4" max="14" width="9" customWidth="1"/>
    <col min="15" max="15" width="11.83203125" bestFit="1" customWidth="1"/>
    <col min="16" max="16" width="20.6640625" customWidth="1"/>
    <col min="17" max="27" width="11.5" customWidth="1"/>
  </cols>
  <sheetData>
    <row r="1" spans="1:27" ht="19" x14ac:dyDescent="0.25">
      <c r="A1" s="1" t="s">
        <v>140</v>
      </c>
    </row>
    <row r="2" spans="1:27" x14ac:dyDescent="0.2">
      <c r="A2" s="6" t="s">
        <v>161</v>
      </c>
    </row>
    <row r="3" spans="1:27" x14ac:dyDescent="0.2">
      <c r="A3" s="6" t="s">
        <v>164</v>
      </c>
      <c r="C3" s="2" t="s">
        <v>141</v>
      </c>
      <c r="P3" s="2" t="s">
        <v>142</v>
      </c>
    </row>
    <row r="4" spans="1:27" x14ac:dyDescent="0.2">
      <c r="A4" s="6" t="s">
        <v>165</v>
      </c>
      <c r="C4" s="2" t="s">
        <v>143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/>
      <c r="P4" s="2" t="s">
        <v>143</v>
      </c>
      <c r="Q4" s="2" t="s">
        <v>2</v>
      </c>
      <c r="R4" s="2" t="s">
        <v>3</v>
      </c>
      <c r="S4" s="2" t="s">
        <v>4</v>
      </c>
      <c r="T4" s="2" t="s">
        <v>5</v>
      </c>
      <c r="U4" s="2" t="s">
        <v>6</v>
      </c>
      <c r="V4" s="2" t="s">
        <v>7</v>
      </c>
      <c r="W4" s="2" t="s">
        <v>8</v>
      </c>
      <c r="X4" s="2" t="s">
        <v>9</v>
      </c>
      <c r="Y4" s="2" t="s">
        <v>10</v>
      </c>
      <c r="Z4" s="2" t="s">
        <v>11</v>
      </c>
      <c r="AA4" s="2" t="s">
        <v>12</v>
      </c>
    </row>
    <row r="5" spans="1:27" x14ac:dyDescent="0.2">
      <c r="A5" s="6" t="s">
        <v>167</v>
      </c>
      <c r="B5" s="2" t="s">
        <v>166</v>
      </c>
      <c r="C5" s="7">
        <v>33892</v>
      </c>
      <c r="D5" s="7">
        <v>37969</v>
      </c>
      <c r="E5" s="7">
        <v>47956</v>
      </c>
      <c r="F5" s="7">
        <v>48758</v>
      </c>
      <c r="G5" s="7">
        <v>54623</v>
      </c>
      <c r="H5" s="7">
        <v>56884</v>
      </c>
      <c r="I5" s="7">
        <v>62725</v>
      </c>
      <c r="J5" s="7">
        <v>64072</v>
      </c>
      <c r="K5" s="7">
        <v>59752</v>
      </c>
      <c r="L5" s="7">
        <v>54539</v>
      </c>
      <c r="M5" s="7">
        <v>49325</v>
      </c>
      <c r="N5" s="7">
        <v>53674</v>
      </c>
      <c r="O5" s="7"/>
      <c r="P5" s="7">
        <v>516720</v>
      </c>
      <c r="Q5" s="7">
        <v>687454</v>
      </c>
      <c r="R5" s="7">
        <v>492650</v>
      </c>
      <c r="S5" s="7">
        <v>543936</v>
      </c>
      <c r="T5" s="7">
        <v>656235</v>
      </c>
      <c r="U5" s="7">
        <v>692066</v>
      </c>
      <c r="V5" s="7">
        <v>669787</v>
      </c>
      <c r="W5" s="7">
        <v>635236</v>
      </c>
      <c r="X5" s="7">
        <v>523499</v>
      </c>
      <c r="Y5" s="7">
        <v>428206</v>
      </c>
      <c r="Z5" s="7">
        <v>525219</v>
      </c>
      <c r="AA5" s="7">
        <v>669790</v>
      </c>
    </row>
    <row r="6" spans="1:27" x14ac:dyDescent="0.2">
      <c r="A6" s="2" t="s">
        <v>144</v>
      </c>
      <c r="B6" s="2" t="s">
        <v>28</v>
      </c>
      <c r="C6" s="7">
        <v>255754</v>
      </c>
      <c r="D6" s="7">
        <v>259188</v>
      </c>
      <c r="E6" s="7">
        <v>248192</v>
      </c>
      <c r="F6" s="7">
        <v>232152</v>
      </c>
      <c r="G6" s="7">
        <v>229242</v>
      </c>
      <c r="H6" s="7">
        <v>230860</v>
      </c>
      <c r="I6" s="7">
        <v>235331</v>
      </c>
      <c r="J6" s="7">
        <v>236781</v>
      </c>
      <c r="K6" s="7">
        <v>237752</v>
      </c>
      <c r="L6" s="7">
        <v>225427</v>
      </c>
      <c r="M6" s="7">
        <v>221394</v>
      </c>
      <c r="N6" s="7">
        <v>223552</v>
      </c>
      <c r="O6" s="7"/>
      <c r="P6" s="3">
        <v>728165</v>
      </c>
      <c r="Q6" s="3">
        <v>763675</v>
      </c>
      <c r="R6" s="3">
        <v>691636</v>
      </c>
      <c r="S6" s="3">
        <v>664319</v>
      </c>
      <c r="T6" s="3">
        <v>691215</v>
      </c>
      <c r="U6" s="3">
        <v>696017</v>
      </c>
      <c r="V6" s="3">
        <v>716741</v>
      </c>
      <c r="W6" s="3">
        <v>778235</v>
      </c>
      <c r="X6" s="3">
        <v>780837</v>
      </c>
      <c r="Y6" s="3">
        <v>771634</v>
      </c>
      <c r="Z6" s="3">
        <v>795786</v>
      </c>
      <c r="AA6" s="3">
        <v>839464.4</v>
      </c>
    </row>
    <row r="7" spans="1:27" x14ac:dyDescent="0.2">
      <c r="A7" s="2" t="s">
        <v>145</v>
      </c>
      <c r="B7" s="2" t="s">
        <v>163</v>
      </c>
      <c r="C7" s="16" t="s">
        <v>146</v>
      </c>
      <c r="D7" s="17">
        <v>16000</v>
      </c>
      <c r="E7" s="17">
        <v>18000</v>
      </c>
      <c r="F7" s="17">
        <v>17000</v>
      </c>
      <c r="G7" s="17">
        <v>18000</v>
      </c>
      <c r="H7" s="17">
        <v>15000</v>
      </c>
      <c r="I7" s="17">
        <v>16000</v>
      </c>
      <c r="J7" s="17">
        <v>15000</v>
      </c>
      <c r="K7" s="17">
        <v>15000</v>
      </c>
      <c r="L7" s="17">
        <v>17000</v>
      </c>
      <c r="M7" s="17">
        <v>17000</v>
      </c>
      <c r="N7" s="17">
        <v>19000</v>
      </c>
      <c r="O7" s="7"/>
      <c r="P7" s="7">
        <v>94978</v>
      </c>
      <c r="Q7" s="7">
        <v>121969</v>
      </c>
      <c r="R7" s="7">
        <v>107056</v>
      </c>
      <c r="S7" s="7">
        <v>156522</v>
      </c>
      <c r="T7" s="7">
        <v>136974</v>
      </c>
      <c r="U7" s="7">
        <v>114192</v>
      </c>
      <c r="V7" s="7">
        <v>143345</v>
      </c>
      <c r="W7" s="7">
        <v>130034</v>
      </c>
      <c r="X7" s="7">
        <v>119414</v>
      </c>
      <c r="Y7" s="7">
        <v>139675</v>
      </c>
      <c r="Z7" s="7">
        <v>144580</v>
      </c>
      <c r="AA7" s="7">
        <v>183827</v>
      </c>
    </row>
    <row r="8" spans="1:27" x14ac:dyDescent="0.2">
      <c r="A8" s="2" t="s">
        <v>147</v>
      </c>
      <c r="B8" s="2" t="s">
        <v>148</v>
      </c>
      <c r="C8" s="7">
        <v>7688</v>
      </c>
      <c r="D8" s="7">
        <v>9645</v>
      </c>
      <c r="E8" s="7">
        <v>8213</v>
      </c>
      <c r="F8" s="7">
        <v>8553</v>
      </c>
      <c r="G8" s="7">
        <v>8125</v>
      </c>
      <c r="H8" s="7">
        <v>8017</v>
      </c>
      <c r="I8" s="7">
        <v>8071</v>
      </c>
      <c r="J8" s="7">
        <v>8346</v>
      </c>
      <c r="K8" s="7">
        <v>8819</v>
      </c>
      <c r="L8" s="7">
        <v>9066</v>
      </c>
      <c r="M8" s="7">
        <v>9439</v>
      </c>
      <c r="N8" s="7">
        <v>9324</v>
      </c>
      <c r="O8" s="7"/>
      <c r="P8" s="3">
        <v>20136</v>
      </c>
      <c r="Q8" s="3">
        <v>22191</v>
      </c>
      <c r="R8" s="3">
        <v>18811</v>
      </c>
      <c r="S8" s="3">
        <v>21813</v>
      </c>
      <c r="T8" s="3">
        <v>22018</v>
      </c>
      <c r="U8" s="3">
        <v>22581</v>
      </c>
      <c r="V8" s="3">
        <v>22214</v>
      </c>
      <c r="W8" s="3">
        <v>22438</v>
      </c>
      <c r="X8" s="3">
        <v>23883</v>
      </c>
      <c r="Y8" s="3">
        <v>23726</v>
      </c>
      <c r="Z8" s="3">
        <v>28041</v>
      </c>
      <c r="AA8" s="3">
        <v>29904.7</v>
      </c>
    </row>
    <row r="9" spans="1:27" x14ac:dyDescent="0.2">
      <c r="A9" s="2" t="s">
        <v>149</v>
      </c>
      <c r="B9" s="2" t="s">
        <v>64</v>
      </c>
      <c r="C9" s="7">
        <v>176937</v>
      </c>
      <c r="D9" s="7">
        <v>196835</v>
      </c>
      <c r="E9" s="7">
        <v>193481</v>
      </c>
      <c r="F9" s="7">
        <v>193145</v>
      </c>
      <c r="G9" s="7">
        <v>199844</v>
      </c>
      <c r="H9" s="7">
        <v>210034</v>
      </c>
      <c r="I9" s="7">
        <v>218663</v>
      </c>
      <c r="J9" s="7">
        <v>228721</v>
      </c>
      <c r="K9" s="7">
        <v>229922</v>
      </c>
      <c r="L9" s="7">
        <v>234788</v>
      </c>
      <c r="M9" s="7">
        <v>244547</v>
      </c>
      <c r="N9" s="7">
        <v>254430</v>
      </c>
      <c r="O9" s="7"/>
      <c r="P9" s="3">
        <v>328596</v>
      </c>
      <c r="Q9" s="3">
        <v>347993</v>
      </c>
      <c r="R9" s="3">
        <v>315999</v>
      </c>
      <c r="S9" s="3">
        <v>315101</v>
      </c>
      <c r="T9" s="3">
        <v>360003.3</v>
      </c>
      <c r="U9" s="3">
        <v>408139</v>
      </c>
      <c r="V9" s="3">
        <v>433630</v>
      </c>
      <c r="W9" s="3">
        <v>455236</v>
      </c>
      <c r="X9" s="3">
        <v>482416</v>
      </c>
      <c r="Y9" s="3">
        <v>521824</v>
      </c>
      <c r="Z9" s="3">
        <v>556835</v>
      </c>
      <c r="AA9" s="3">
        <v>599096.9</v>
      </c>
    </row>
    <row r="10" spans="1:27" x14ac:dyDescent="0.2">
      <c r="A10" s="2" t="s">
        <v>150</v>
      </c>
      <c r="B10" s="2" t="s">
        <v>151</v>
      </c>
      <c r="C10" s="7">
        <v>366855</v>
      </c>
      <c r="D10" s="7">
        <v>375961</v>
      </c>
      <c r="E10" s="7">
        <v>370002</v>
      </c>
      <c r="F10" s="7">
        <v>367800</v>
      </c>
      <c r="G10" s="7">
        <v>368905</v>
      </c>
      <c r="H10" s="7">
        <v>367717</v>
      </c>
      <c r="I10" s="7">
        <v>368307</v>
      </c>
      <c r="J10" s="7">
        <v>370209</v>
      </c>
      <c r="K10" s="7">
        <v>390760</v>
      </c>
      <c r="L10" s="7">
        <v>388398</v>
      </c>
      <c r="M10" s="7">
        <v>389854</v>
      </c>
      <c r="N10" s="7">
        <v>395789</v>
      </c>
      <c r="O10" s="7"/>
      <c r="P10" s="3">
        <v>1226314</v>
      </c>
      <c r="Q10" s="3">
        <v>1282636</v>
      </c>
      <c r="R10" s="3">
        <v>1238692</v>
      </c>
      <c r="S10" s="3">
        <v>1285223</v>
      </c>
      <c r="T10" s="3">
        <v>1350895</v>
      </c>
      <c r="U10" s="3">
        <v>1394054</v>
      </c>
      <c r="V10" s="3">
        <v>1428689.5</v>
      </c>
      <c r="W10" s="3">
        <v>1468793.5</v>
      </c>
      <c r="X10" s="3">
        <v>1528071.2</v>
      </c>
      <c r="Y10" s="3">
        <v>1563501.2</v>
      </c>
      <c r="Z10" s="3">
        <v>1642714.5</v>
      </c>
      <c r="AA10" s="3">
        <v>1740048.7</v>
      </c>
    </row>
    <row r="11" spans="1:27" x14ac:dyDescent="0.2">
      <c r="A11" s="2" t="s">
        <v>152</v>
      </c>
      <c r="B11" s="2" t="s">
        <v>153</v>
      </c>
      <c r="C11" s="7">
        <v>154472</v>
      </c>
      <c r="D11" s="7">
        <v>156082</v>
      </c>
      <c r="E11" s="7">
        <v>151993</v>
      </c>
      <c r="F11" s="7">
        <v>150187</v>
      </c>
      <c r="G11" s="7">
        <v>152365</v>
      </c>
      <c r="H11" s="7">
        <v>152120</v>
      </c>
      <c r="I11" s="7">
        <v>153028</v>
      </c>
      <c r="J11" s="7">
        <v>155143</v>
      </c>
      <c r="K11" s="7">
        <v>158007</v>
      </c>
      <c r="L11" s="7">
        <v>153978</v>
      </c>
      <c r="M11" s="7">
        <v>153418</v>
      </c>
      <c r="N11" s="7">
        <v>152230</v>
      </c>
      <c r="O11" s="7"/>
      <c r="P11" s="3">
        <v>300156.7</v>
      </c>
      <c r="Q11" s="3">
        <v>315900.3</v>
      </c>
      <c r="R11" s="3">
        <v>287180.5</v>
      </c>
      <c r="S11" s="3">
        <v>304673.09999999998</v>
      </c>
      <c r="T11" s="3">
        <v>321912.09999999998</v>
      </c>
      <c r="U11" s="3">
        <v>341456.6</v>
      </c>
      <c r="V11" s="3">
        <v>361972.1</v>
      </c>
      <c r="W11" s="3">
        <v>389457.4</v>
      </c>
      <c r="X11" s="3">
        <v>406337</v>
      </c>
      <c r="Y11" s="3">
        <v>383721.2</v>
      </c>
      <c r="Z11" s="3">
        <v>390175.2</v>
      </c>
      <c r="AA11" s="3">
        <v>407807.6</v>
      </c>
    </row>
    <row r="12" spans="1:27" x14ac:dyDescent="0.2">
      <c r="A12" s="2" t="s">
        <v>154</v>
      </c>
      <c r="B12" s="2" t="s">
        <v>76</v>
      </c>
      <c r="C12" s="7">
        <v>88504</v>
      </c>
      <c r="D12" s="7">
        <v>88171</v>
      </c>
      <c r="E12" s="7">
        <v>86348</v>
      </c>
      <c r="F12" s="7">
        <v>85263</v>
      </c>
      <c r="G12" s="7">
        <v>87232</v>
      </c>
      <c r="H12" s="7">
        <v>89209</v>
      </c>
      <c r="I12" s="4" t="s">
        <v>146</v>
      </c>
      <c r="J12" s="7">
        <v>97591</v>
      </c>
      <c r="K12" s="7">
        <v>111023</v>
      </c>
      <c r="L12" s="7">
        <v>116595</v>
      </c>
      <c r="M12" s="7">
        <v>118840</v>
      </c>
      <c r="N12" s="7">
        <v>121486</v>
      </c>
      <c r="O12" s="7"/>
      <c r="P12" s="3">
        <v>52076.7</v>
      </c>
      <c r="Q12" s="3">
        <v>55506.2</v>
      </c>
      <c r="R12" s="3">
        <v>55129.8</v>
      </c>
      <c r="S12" s="3">
        <v>57022.7</v>
      </c>
      <c r="T12" s="3">
        <v>61133.599999999999</v>
      </c>
      <c r="U12" s="3">
        <v>64315.4</v>
      </c>
      <c r="V12" s="4" t="s">
        <v>146</v>
      </c>
      <c r="W12" s="3">
        <v>71186.5</v>
      </c>
      <c r="X12" s="3">
        <v>75183.7</v>
      </c>
      <c r="Y12" s="3">
        <v>79496.2</v>
      </c>
      <c r="Z12" s="3">
        <v>82894.2</v>
      </c>
      <c r="AA12" s="3">
        <v>86896.1</v>
      </c>
    </row>
    <row r="13" spans="1:27" x14ac:dyDescent="0.2">
      <c r="A13" s="2" t="s">
        <v>155</v>
      </c>
      <c r="B13" s="2" t="s">
        <v>78</v>
      </c>
      <c r="C13" s="7">
        <v>81247</v>
      </c>
      <c r="D13" s="7">
        <v>84896</v>
      </c>
      <c r="E13" s="7">
        <v>84557</v>
      </c>
      <c r="F13" s="7">
        <v>85249</v>
      </c>
      <c r="G13" s="7">
        <v>87767</v>
      </c>
      <c r="H13" s="7">
        <v>89565</v>
      </c>
      <c r="I13" s="7">
        <v>90700</v>
      </c>
      <c r="J13" s="7">
        <v>92832</v>
      </c>
      <c r="K13" s="7">
        <v>95352</v>
      </c>
      <c r="L13" s="7">
        <v>95022</v>
      </c>
      <c r="M13" s="7">
        <v>97133</v>
      </c>
      <c r="N13" s="7">
        <v>99194</v>
      </c>
      <c r="O13" s="7"/>
      <c r="P13" s="3">
        <v>171895.7</v>
      </c>
      <c r="Q13" s="3">
        <v>182871.8</v>
      </c>
      <c r="R13" s="3">
        <v>181591.4</v>
      </c>
      <c r="S13" s="3">
        <v>189893.6</v>
      </c>
      <c r="T13" s="3">
        <v>202735.7</v>
      </c>
      <c r="U13" s="3">
        <v>207839.2</v>
      </c>
      <c r="V13" s="3">
        <v>217055.3</v>
      </c>
      <c r="W13" s="3">
        <v>227072.9</v>
      </c>
      <c r="X13" s="3">
        <v>235798.1</v>
      </c>
      <c r="Y13" s="3">
        <v>235851.3</v>
      </c>
      <c r="Z13" s="3">
        <v>246109.1</v>
      </c>
      <c r="AA13" s="3">
        <v>253341.7</v>
      </c>
    </row>
    <row r="14" spans="1:27" x14ac:dyDescent="0.2">
      <c r="A14" s="2" t="s">
        <v>156</v>
      </c>
      <c r="B14" s="2" t="s">
        <v>82</v>
      </c>
      <c r="C14" s="7">
        <v>24442</v>
      </c>
      <c r="D14" s="7">
        <v>27524</v>
      </c>
      <c r="E14" s="7">
        <v>26217</v>
      </c>
      <c r="F14" s="7">
        <v>26289</v>
      </c>
      <c r="G14" s="7">
        <v>26615</v>
      </c>
      <c r="H14" s="7">
        <v>27388</v>
      </c>
      <c r="I14" s="7">
        <v>28383</v>
      </c>
      <c r="J14" s="7">
        <v>27946</v>
      </c>
      <c r="K14" s="7">
        <v>31470</v>
      </c>
      <c r="L14" s="7">
        <v>32503</v>
      </c>
      <c r="M14" s="7">
        <v>32112</v>
      </c>
      <c r="N14" s="7">
        <v>31577</v>
      </c>
      <c r="O14" s="7"/>
      <c r="P14" s="3">
        <v>98009</v>
      </c>
      <c r="Q14" s="3">
        <v>108009</v>
      </c>
      <c r="R14" s="3">
        <v>112262.39999999999</v>
      </c>
      <c r="S14" s="3">
        <v>114839.7</v>
      </c>
      <c r="T14" s="3">
        <v>120272.4</v>
      </c>
      <c r="U14" s="3">
        <v>130244</v>
      </c>
      <c r="V14" s="3">
        <v>134391.6</v>
      </c>
      <c r="W14" s="3">
        <v>135572.4</v>
      </c>
      <c r="X14" s="3">
        <v>140926.9</v>
      </c>
      <c r="Y14" s="3">
        <v>150210</v>
      </c>
      <c r="Z14" s="3">
        <v>160817.29999999999</v>
      </c>
      <c r="AA14" s="3">
        <v>163104.9</v>
      </c>
    </row>
    <row r="15" spans="1:27" x14ac:dyDescent="0.2">
      <c r="A15" s="2" t="s">
        <v>157</v>
      </c>
      <c r="B15" s="2" t="s">
        <v>87</v>
      </c>
      <c r="C15" s="7">
        <v>104353</v>
      </c>
      <c r="D15" s="7">
        <v>113866</v>
      </c>
      <c r="E15" s="7">
        <v>114202</v>
      </c>
      <c r="F15" s="7">
        <v>116324</v>
      </c>
      <c r="G15" s="7">
        <v>121379</v>
      </c>
      <c r="H15" s="7">
        <v>126383</v>
      </c>
      <c r="I15" s="7">
        <v>129247</v>
      </c>
      <c r="J15" s="7">
        <v>133598</v>
      </c>
      <c r="K15" s="7">
        <v>135797</v>
      </c>
      <c r="L15" s="7">
        <v>136039</v>
      </c>
      <c r="M15" s="7">
        <v>136138</v>
      </c>
      <c r="N15" s="7">
        <v>140834</v>
      </c>
      <c r="O15" s="7"/>
      <c r="P15" s="3">
        <v>144492</v>
      </c>
      <c r="Q15" s="3">
        <v>186257</v>
      </c>
      <c r="R15" s="3">
        <v>178340.3</v>
      </c>
      <c r="S15" s="3">
        <v>188434.8</v>
      </c>
      <c r="T15" s="3">
        <v>201826.8</v>
      </c>
      <c r="U15" s="3">
        <v>218542.8</v>
      </c>
      <c r="V15" s="3">
        <v>230485.5</v>
      </c>
      <c r="W15" s="3">
        <v>238349.6</v>
      </c>
      <c r="X15" s="3">
        <v>227461.9</v>
      </c>
      <c r="Y15" s="3">
        <v>224360.5</v>
      </c>
      <c r="Z15" s="3">
        <v>233427.9</v>
      </c>
      <c r="AA15" s="3">
        <v>256777.1</v>
      </c>
    </row>
    <row r="16" spans="1:27" x14ac:dyDescent="0.2">
      <c r="A16" s="2" t="s">
        <v>158</v>
      </c>
      <c r="B16" s="2" t="s">
        <v>89</v>
      </c>
      <c r="C16" s="7">
        <v>113088</v>
      </c>
      <c r="D16" s="7">
        <v>121190</v>
      </c>
      <c r="E16" s="7">
        <v>112932</v>
      </c>
      <c r="F16" s="7">
        <v>112366</v>
      </c>
      <c r="G16" s="7">
        <v>124327</v>
      </c>
      <c r="H16" s="7">
        <v>129463</v>
      </c>
      <c r="I16" s="7">
        <v>131567</v>
      </c>
      <c r="J16" s="7">
        <v>134944</v>
      </c>
      <c r="K16" s="7">
        <v>134631</v>
      </c>
      <c r="L16" s="7">
        <v>132646</v>
      </c>
      <c r="M16" s="7">
        <v>139098</v>
      </c>
      <c r="N16" s="7">
        <v>146479</v>
      </c>
      <c r="O16" s="7"/>
      <c r="P16" s="3">
        <v>118660</v>
      </c>
      <c r="Q16" s="3">
        <v>131425</v>
      </c>
      <c r="R16" s="3">
        <v>126532.9</v>
      </c>
      <c r="S16" s="3">
        <v>133047.79999999999</v>
      </c>
      <c r="T16" s="3">
        <v>153950.6</v>
      </c>
      <c r="U16" s="3">
        <v>169441.2</v>
      </c>
      <c r="V16" s="3">
        <v>173939.1</v>
      </c>
      <c r="W16" s="3">
        <v>178333.4</v>
      </c>
      <c r="X16" s="3">
        <v>179560.9</v>
      </c>
      <c r="Y16" s="3">
        <v>173545.4</v>
      </c>
      <c r="Z16" s="3">
        <v>181209</v>
      </c>
      <c r="AA16" s="3">
        <v>192136.5</v>
      </c>
    </row>
    <row r="17" spans="1:27" x14ac:dyDescent="0.2">
      <c r="A17" s="2" t="s">
        <v>159</v>
      </c>
      <c r="B17" s="2" t="s">
        <v>160</v>
      </c>
      <c r="C17" s="7">
        <v>23528</v>
      </c>
      <c r="D17" s="7">
        <v>24072</v>
      </c>
      <c r="E17" s="7">
        <v>24085</v>
      </c>
      <c r="F17" s="7">
        <v>24293</v>
      </c>
      <c r="G17" s="7">
        <v>24737</v>
      </c>
      <c r="H17" s="7">
        <v>24966</v>
      </c>
      <c r="I17" s="7">
        <v>25356</v>
      </c>
      <c r="J17" s="7">
        <v>25910</v>
      </c>
      <c r="K17" s="7">
        <v>27198</v>
      </c>
      <c r="L17" s="7">
        <v>27490</v>
      </c>
      <c r="M17" s="7">
        <v>28121</v>
      </c>
      <c r="N17" s="7">
        <v>28422</v>
      </c>
      <c r="O17" s="7"/>
      <c r="P17" s="3">
        <v>13301</v>
      </c>
      <c r="Q17" s="3">
        <v>14325</v>
      </c>
      <c r="R17" s="3">
        <v>14784</v>
      </c>
      <c r="S17" s="3">
        <v>14680.9</v>
      </c>
      <c r="T17" s="3">
        <v>15271.9</v>
      </c>
      <c r="U17" s="3">
        <v>16020.7</v>
      </c>
      <c r="V17" s="3">
        <v>16759.3</v>
      </c>
      <c r="W17" s="3">
        <v>17373.5</v>
      </c>
      <c r="X17" s="3">
        <v>17965.2</v>
      </c>
      <c r="Y17" s="3">
        <v>18565</v>
      </c>
      <c r="Z17" s="3">
        <v>19228.900000000001</v>
      </c>
      <c r="AA17" s="3">
        <v>19511.2</v>
      </c>
    </row>
    <row r="19" spans="1:27" x14ac:dyDescent="0.2">
      <c r="A19" s="5"/>
      <c r="B19" s="8" t="s">
        <v>162</v>
      </c>
      <c r="C19" s="2" t="s">
        <v>143</v>
      </c>
      <c r="D19" s="2" t="s">
        <v>2</v>
      </c>
      <c r="E19" s="2" t="s">
        <v>3</v>
      </c>
      <c r="F19" s="2" t="s">
        <v>4</v>
      </c>
      <c r="G19" s="2" t="s">
        <v>5</v>
      </c>
      <c r="H19" s="2" t="s">
        <v>6</v>
      </c>
      <c r="I19" s="2" t="s">
        <v>7</v>
      </c>
      <c r="J19" s="2" t="s">
        <v>8</v>
      </c>
      <c r="K19" s="2" t="s">
        <v>9</v>
      </c>
      <c r="L19" s="2" t="s">
        <v>10</v>
      </c>
      <c r="M19" s="2" t="s">
        <v>11</v>
      </c>
      <c r="N19" s="2" t="s">
        <v>12</v>
      </c>
    </row>
    <row r="20" spans="1:27" x14ac:dyDescent="0.2">
      <c r="A20" s="5"/>
      <c r="B20" s="2" t="s">
        <v>168</v>
      </c>
      <c r="C20" s="9">
        <f t="shared" ref="C20:N21" si="0">P5/C5</f>
        <v>15.246075770093237</v>
      </c>
      <c r="D20" s="9">
        <f t="shared" si="0"/>
        <v>18.105665147883801</v>
      </c>
      <c r="E20" s="9">
        <f t="shared" si="0"/>
        <v>10.272958545333221</v>
      </c>
      <c r="F20" s="9">
        <f t="shared" si="0"/>
        <v>11.155830838016325</v>
      </c>
      <c r="G20" s="9">
        <f t="shared" si="0"/>
        <v>12.013895245592517</v>
      </c>
      <c r="H20" s="9">
        <f t="shared" si="0"/>
        <v>12.166268194923001</v>
      </c>
      <c r="I20" s="9">
        <f t="shared" si="0"/>
        <v>10.678150657632523</v>
      </c>
      <c r="J20" s="9">
        <f t="shared" si="0"/>
        <v>9.9144087901111249</v>
      </c>
      <c r="K20" s="9">
        <f t="shared" si="0"/>
        <v>8.761196277948855</v>
      </c>
      <c r="L20" s="9">
        <f t="shared" si="0"/>
        <v>7.8513724124021342</v>
      </c>
      <c r="M20" s="9">
        <f t="shared" si="0"/>
        <v>10.648129751647238</v>
      </c>
      <c r="N20" s="9">
        <f t="shared" si="0"/>
        <v>12.478853821216976</v>
      </c>
      <c r="O20" s="9"/>
    </row>
    <row r="21" spans="1:27" x14ac:dyDescent="0.2">
      <c r="A21" s="5"/>
      <c r="B21" s="2" t="s">
        <v>28</v>
      </c>
      <c r="C21" s="9">
        <f t="shared" si="0"/>
        <v>2.847130445662629</v>
      </c>
      <c r="D21" s="9">
        <f t="shared" si="0"/>
        <v>2.9464134142012748</v>
      </c>
      <c r="E21" s="9">
        <f t="shared" si="0"/>
        <v>2.7866973955647243</v>
      </c>
      <c r="F21" s="9">
        <f t="shared" si="0"/>
        <v>2.8615691443536995</v>
      </c>
      <c r="G21" s="9">
        <f t="shared" si="0"/>
        <v>3.015219724134321</v>
      </c>
      <c r="H21" s="9">
        <f t="shared" si="0"/>
        <v>3.0148878107944208</v>
      </c>
      <c r="I21" s="9">
        <f t="shared" si="0"/>
        <v>3.0456718409389327</v>
      </c>
      <c r="J21" s="9">
        <f t="shared" si="0"/>
        <v>3.2867290872156127</v>
      </c>
      <c r="K21" s="9">
        <f t="shared" si="0"/>
        <v>3.2842499747636191</v>
      </c>
      <c r="L21" s="9">
        <f t="shared" si="0"/>
        <v>3.4229883731762389</v>
      </c>
      <c r="M21" s="9">
        <f t="shared" si="0"/>
        <v>3.5944334534811242</v>
      </c>
      <c r="N21" s="9">
        <f t="shared" si="0"/>
        <v>3.7551191669052391</v>
      </c>
      <c r="O21" s="9"/>
    </row>
    <row r="22" spans="1:27" x14ac:dyDescent="0.2">
      <c r="A22" s="5"/>
      <c r="B22" s="2" t="s">
        <v>163</v>
      </c>
      <c r="C22" s="9"/>
      <c r="D22" s="9">
        <f t="shared" ref="D22" si="1">Q7/D7</f>
        <v>7.6230624999999996</v>
      </c>
      <c r="E22" s="9">
        <f t="shared" ref="E22" si="2">R7/E7</f>
        <v>5.9475555555555557</v>
      </c>
      <c r="F22" s="9">
        <f t="shared" ref="F22" si="3">S7/F7</f>
        <v>9.2071764705882355</v>
      </c>
      <c r="G22" s="9">
        <f t="shared" ref="G22" si="4">T7/G7</f>
        <v>7.6096666666666666</v>
      </c>
      <c r="H22" s="9">
        <f t="shared" ref="H22" si="5">U7/H7</f>
        <v>7.6128</v>
      </c>
      <c r="I22" s="9">
        <f t="shared" ref="I22" si="6">V7/I7</f>
        <v>8.9590624999999999</v>
      </c>
      <c r="J22" s="9">
        <f t="shared" ref="J22" si="7">W7/J7</f>
        <v>8.6689333333333334</v>
      </c>
      <c r="K22" s="9">
        <f t="shared" ref="K22" si="8">X7/K7</f>
        <v>7.9609333333333332</v>
      </c>
      <c r="L22" s="9">
        <f t="shared" ref="L22" si="9">Y7/L7</f>
        <v>8.2161764705882359</v>
      </c>
      <c r="M22" s="9">
        <f t="shared" ref="M22" si="10">Z7/M7</f>
        <v>8.5047058823529404</v>
      </c>
      <c r="N22" s="9">
        <f t="shared" ref="N22" si="11">AA7/N7</f>
        <v>9.675105263157894</v>
      </c>
      <c r="O22" s="9"/>
    </row>
    <row r="23" spans="1:27" x14ac:dyDescent="0.2">
      <c r="A23" s="5"/>
      <c r="B23" s="2" t="s">
        <v>64</v>
      </c>
      <c r="C23" s="9">
        <f t="shared" ref="C23:N25" si="12">P9/C9</f>
        <v>1.8571355906339544</v>
      </c>
      <c r="D23" s="9">
        <f t="shared" si="12"/>
        <v>1.767942693118602</v>
      </c>
      <c r="E23" s="9">
        <f t="shared" si="12"/>
        <v>1.6332301362924524</v>
      </c>
      <c r="F23" s="9">
        <f t="shared" si="12"/>
        <v>1.6314219886613683</v>
      </c>
      <c r="G23" s="9">
        <f t="shared" si="12"/>
        <v>1.8014216088549069</v>
      </c>
      <c r="H23" s="9">
        <f t="shared" si="12"/>
        <v>1.9432044335678986</v>
      </c>
      <c r="I23" s="9">
        <f t="shared" si="12"/>
        <v>1.9830972775458124</v>
      </c>
      <c r="J23" s="9">
        <f t="shared" si="12"/>
        <v>1.990355061406692</v>
      </c>
      <c r="K23" s="9">
        <f t="shared" si="12"/>
        <v>2.0981724236915129</v>
      </c>
      <c r="L23" s="9">
        <f t="shared" si="12"/>
        <v>2.2225326677683697</v>
      </c>
      <c r="M23" s="9">
        <f t="shared" si="12"/>
        <v>2.2770060560955563</v>
      </c>
      <c r="N23" s="9">
        <f t="shared" si="12"/>
        <v>2.3546629721337893</v>
      </c>
      <c r="O23" s="9"/>
    </row>
    <row r="24" spans="1:27" x14ac:dyDescent="0.2">
      <c r="B24" s="2" t="s">
        <v>151</v>
      </c>
      <c r="C24" s="9">
        <f t="shared" si="12"/>
        <v>3.3427757560889177</v>
      </c>
      <c r="D24" s="9">
        <f t="shared" si="12"/>
        <v>3.4116198222687992</v>
      </c>
      <c r="E24" s="9">
        <f t="shared" si="12"/>
        <v>3.3477981200101623</v>
      </c>
      <c r="F24" s="9">
        <f t="shared" si="12"/>
        <v>3.4943529091897769</v>
      </c>
      <c r="G24" s="9">
        <f t="shared" si="12"/>
        <v>3.6619048264458329</v>
      </c>
      <c r="H24" s="9">
        <f t="shared" si="12"/>
        <v>3.7911056600592303</v>
      </c>
      <c r="I24" s="9">
        <f t="shared" si="12"/>
        <v>3.8790723499689119</v>
      </c>
      <c r="J24" s="9">
        <f t="shared" si="12"/>
        <v>3.9674710771483137</v>
      </c>
      <c r="K24" s="9">
        <f t="shared" si="12"/>
        <v>3.910510799467704</v>
      </c>
      <c r="L24" s="9">
        <f t="shared" si="12"/>
        <v>4.025513004701363</v>
      </c>
      <c r="M24" s="9">
        <f t="shared" si="12"/>
        <v>4.2136658851775284</v>
      </c>
      <c r="N24" s="9">
        <f t="shared" si="12"/>
        <v>4.3964049026122503</v>
      </c>
      <c r="O24" s="9"/>
    </row>
    <row r="25" spans="1:27" x14ac:dyDescent="0.2">
      <c r="B25" s="2" t="s">
        <v>153</v>
      </c>
      <c r="C25" s="9">
        <f t="shared" si="12"/>
        <v>1.943113962400953</v>
      </c>
      <c r="D25" s="9">
        <f t="shared" si="12"/>
        <v>2.0239380582001769</v>
      </c>
      <c r="E25" s="9">
        <f t="shared" si="12"/>
        <v>1.8894324080714244</v>
      </c>
      <c r="F25" s="9">
        <f t="shared" si="12"/>
        <v>2.0286249808571979</v>
      </c>
      <c r="G25" s="9">
        <f t="shared" si="12"/>
        <v>2.1127693367899449</v>
      </c>
      <c r="H25" s="9">
        <f t="shared" si="12"/>
        <v>2.2446529056008413</v>
      </c>
      <c r="I25" s="9">
        <f t="shared" si="12"/>
        <v>2.3653978356902003</v>
      </c>
      <c r="J25" s="9">
        <f t="shared" si="12"/>
        <v>2.5103124214434427</v>
      </c>
      <c r="K25" s="9">
        <f t="shared" si="12"/>
        <v>2.5716392311733025</v>
      </c>
      <c r="L25" s="9">
        <f t="shared" si="12"/>
        <v>2.4920521113405814</v>
      </c>
      <c r="M25" s="9">
        <f t="shared" si="12"/>
        <v>2.5432165717190944</v>
      </c>
      <c r="N25" s="9">
        <f t="shared" si="12"/>
        <v>2.6788911515470013</v>
      </c>
      <c r="O25" s="9"/>
    </row>
    <row r="26" spans="1:27" x14ac:dyDescent="0.2">
      <c r="B26" s="2" t="s">
        <v>76</v>
      </c>
      <c r="C26" s="9">
        <f t="shared" ref="C26:H31" si="13">P12/C12</f>
        <v>0.58841069330199758</v>
      </c>
      <c r="D26" s="9">
        <f t="shared" si="13"/>
        <v>0.6295289834526091</v>
      </c>
      <c r="E26" s="9">
        <f t="shared" si="13"/>
        <v>0.63846064761198873</v>
      </c>
      <c r="F26" s="9">
        <f t="shared" si="13"/>
        <v>0.66878599157899676</v>
      </c>
      <c r="G26" s="9">
        <f t="shared" si="13"/>
        <v>0.70081621423330887</v>
      </c>
      <c r="H26" s="9">
        <f t="shared" si="13"/>
        <v>0.72095192189128898</v>
      </c>
      <c r="I26" s="9"/>
      <c r="J26" s="9">
        <f t="shared" ref="J26:N31" si="14">W12/J12</f>
        <v>0.72943714071994348</v>
      </c>
      <c r="K26" s="9">
        <f t="shared" si="14"/>
        <v>0.67719031191735046</v>
      </c>
      <c r="L26" s="9">
        <f t="shared" si="14"/>
        <v>0.68181482910931002</v>
      </c>
      <c r="M26" s="9">
        <f t="shared" si="14"/>
        <v>0.69752776842813868</v>
      </c>
      <c r="N26" s="9">
        <f t="shared" si="14"/>
        <v>0.71527665739262147</v>
      </c>
      <c r="O26" s="9"/>
    </row>
    <row r="27" spans="1:27" x14ac:dyDescent="0.2">
      <c r="B27" s="2" t="s">
        <v>78</v>
      </c>
      <c r="C27" s="9">
        <f t="shared" si="13"/>
        <v>2.1157175034155107</v>
      </c>
      <c r="D27" s="9">
        <f t="shared" si="13"/>
        <v>2.1540685073501695</v>
      </c>
      <c r="E27" s="9">
        <f t="shared" si="13"/>
        <v>2.1475619995979045</v>
      </c>
      <c r="F27" s="9">
        <f t="shared" si="13"/>
        <v>2.2275170383230303</v>
      </c>
      <c r="G27" s="9">
        <f t="shared" si="13"/>
        <v>2.3099308396094207</v>
      </c>
      <c r="H27" s="9">
        <f t="shared" si="13"/>
        <v>2.3205403896611401</v>
      </c>
      <c r="I27" s="9">
        <f>V13/I13</f>
        <v>2.393112458654906</v>
      </c>
      <c r="J27" s="9">
        <f t="shared" si="14"/>
        <v>2.4460627800758359</v>
      </c>
      <c r="K27" s="9">
        <f t="shared" si="14"/>
        <v>2.4729224347680177</v>
      </c>
      <c r="L27" s="9">
        <f t="shared" si="14"/>
        <v>2.4820704678916461</v>
      </c>
      <c r="M27" s="9">
        <f t="shared" si="14"/>
        <v>2.5337331288027758</v>
      </c>
      <c r="N27" s="9">
        <f t="shared" si="14"/>
        <v>2.554002258201101</v>
      </c>
      <c r="O27" s="9"/>
    </row>
    <row r="28" spans="1:27" x14ac:dyDescent="0.2">
      <c r="B28" s="2" t="s">
        <v>82</v>
      </c>
      <c r="C28" s="9">
        <f t="shared" si="13"/>
        <v>4.0098600769167829</v>
      </c>
      <c r="D28" s="9">
        <f t="shared" si="13"/>
        <v>3.9241752652230781</v>
      </c>
      <c r="E28" s="9">
        <f t="shared" si="13"/>
        <v>4.2820460006865773</v>
      </c>
      <c r="F28" s="9">
        <f t="shared" si="13"/>
        <v>4.3683555859865342</v>
      </c>
      <c r="G28" s="9">
        <f t="shared" si="13"/>
        <v>4.5189705053541234</v>
      </c>
      <c r="H28" s="9">
        <f t="shared" si="13"/>
        <v>4.7555133635168687</v>
      </c>
      <c r="I28" s="9">
        <f>V14/I14</f>
        <v>4.7349328823591588</v>
      </c>
      <c r="J28" s="9">
        <f t="shared" si="14"/>
        <v>4.8512273670650536</v>
      </c>
      <c r="K28" s="9">
        <f t="shared" si="14"/>
        <v>4.4781347314903082</v>
      </c>
      <c r="L28" s="9">
        <f t="shared" si="14"/>
        <v>4.6214195612712672</v>
      </c>
      <c r="M28" s="9">
        <f t="shared" si="14"/>
        <v>5.0080125809666161</v>
      </c>
      <c r="N28" s="9">
        <f t="shared" si="14"/>
        <v>5.1653070272666817</v>
      </c>
      <c r="O28" s="9"/>
    </row>
    <row r="29" spans="1:27" x14ac:dyDescent="0.2">
      <c r="B29" s="2" t="s">
        <v>87</v>
      </c>
      <c r="C29" s="9">
        <f t="shared" si="13"/>
        <v>1.384646344618746</v>
      </c>
      <c r="D29" s="9">
        <f t="shared" si="13"/>
        <v>1.6357560641455746</v>
      </c>
      <c r="E29" s="9">
        <f t="shared" si="13"/>
        <v>1.5616215127580952</v>
      </c>
      <c r="F29" s="9">
        <f t="shared" si="13"/>
        <v>1.6199133454833052</v>
      </c>
      <c r="G29" s="9">
        <f t="shared" si="13"/>
        <v>1.6627818650672685</v>
      </c>
      <c r="H29" s="9">
        <f t="shared" si="13"/>
        <v>1.7292104159578423</v>
      </c>
      <c r="I29" s="9">
        <f>V15/I15</f>
        <v>1.7832947766679303</v>
      </c>
      <c r="J29" s="9">
        <f t="shared" si="14"/>
        <v>1.7840806000089822</v>
      </c>
      <c r="K29" s="9">
        <f t="shared" si="14"/>
        <v>1.6750141755708889</v>
      </c>
      <c r="L29" s="9">
        <f t="shared" si="14"/>
        <v>1.6492366159704202</v>
      </c>
      <c r="M29" s="9">
        <f t="shared" si="14"/>
        <v>1.7146417605664839</v>
      </c>
      <c r="N29" s="9">
        <f t="shared" si="14"/>
        <v>1.8232607182924578</v>
      </c>
      <c r="O29" s="9"/>
    </row>
    <row r="30" spans="1:27" x14ac:dyDescent="0.2">
      <c r="B30" s="2" t="s">
        <v>89</v>
      </c>
      <c r="C30" s="9">
        <f t="shared" si="13"/>
        <v>1.0492713638936049</v>
      </c>
      <c r="D30" s="9">
        <f t="shared" si="13"/>
        <v>1.0844541628847264</v>
      </c>
      <c r="E30" s="9">
        <f t="shared" si="13"/>
        <v>1.1204344207133496</v>
      </c>
      <c r="F30" s="9">
        <f t="shared" si="13"/>
        <v>1.184057455102077</v>
      </c>
      <c r="G30" s="9">
        <f t="shared" si="13"/>
        <v>1.2382716545883035</v>
      </c>
      <c r="H30" s="9">
        <f t="shared" si="13"/>
        <v>1.3088001977398949</v>
      </c>
      <c r="I30" s="9">
        <f>V16/I16</f>
        <v>1.3220572027940138</v>
      </c>
      <c r="J30" s="9">
        <f t="shared" si="14"/>
        <v>1.3215363410007113</v>
      </c>
      <c r="K30" s="9">
        <f t="shared" si="14"/>
        <v>1.3337262591825063</v>
      </c>
      <c r="L30" s="9">
        <f t="shared" si="14"/>
        <v>1.3083349667536148</v>
      </c>
      <c r="M30" s="9">
        <f t="shared" si="14"/>
        <v>1.3027433895526894</v>
      </c>
      <c r="N30" s="9">
        <f t="shared" si="14"/>
        <v>1.3116999706442563</v>
      </c>
      <c r="O30" s="9"/>
    </row>
    <row r="31" spans="1:27" x14ac:dyDescent="0.2">
      <c r="B31" s="2" t="s">
        <v>160</v>
      </c>
      <c r="C31" s="9">
        <f t="shared" si="13"/>
        <v>0.56532641958517516</v>
      </c>
      <c r="D31" s="9">
        <f t="shared" si="13"/>
        <v>0.59508973080757732</v>
      </c>
      <c r="E31" s="9">
        <f t="shared" si="13"/>
        <v>0.61382603280049819</v>
      </c>
      <c r="F31" s="9">
        <f t="shared" si="13"/>
        <v>0.60432634915407724</v>
      </c>
      <c r="G31" s="9">
        <f t="shared" si="13"/>
        <v>0.61737074018676474</v>
      </c>
      <c r="H31" s="9">
        <f t="shared" si="13"/>
        <v>0.64170071296963871</v>
      </c>
      <c r="I31" s="9">
        <f>V17/I17</f>
        <v>0.66095993058842084</v>
      </c>
      <c r="J31" s="9">
        <f t="shared" si="14"/>
        <v>0.67053261289077581</v>
      </c>
      <c r="K31" s="9">
        <f t="shared" si="14"/>
        <v>0.66053386278402826</v>
      </c>
      <c r="L31" s="9">
        <f t="shared" si="14"/>
        <v>0.67533648599490725</v>
      </c>
      <c r="M31" s="9">
        <f t="shared" si="14"/>
        <v>0.68379147256498707</v>
      </c>
      <c r="N31" s="9">
        <f t="shared" si="14"/>
        <v>0.68648230244177044</v>
      </c>
      <c r="O31" s="9"/>
    </row>
    <row r="32" spans="1:27" x14ac:dyDescent="0.2">
      <c r="A32" s="5"/>
      <c r="B32" s="2" t="s">
        <v>148</v>
      </c>
      <c r="C32" s="9">
        <f t="shared" ref="C32:N32" si="15">P8/C8</f>
        <v>2.619146722164412</v>
      </c>
      <c r="D32" s="9">
        <f t="shared" si="15"/>
        <v>2.3007776049766719</v>
      </c>
      <c r="E32" s="9">
        <f t="shared" si="15"/>
        <v>2.290393278948009</v>
      </c>
      <c r="F32" s="9">
        <f t="shared" si="15"/>
        <v>2.550333216415293</v>
      </c>
      <c r="G32" s="9">
        <f t="shared" si="15"/>
        <v>2.7099076923076924</v>
      </c>
      <c r="H32" s="9">
        <f t="shared" si="15"/>
        <v>2.8166396407633778</v>
      </c>
      <c r="I32" s="9">
        <f t="shared" si="15"/>
        <v>2.7523231322017097</v>
      </c>
      <c r="J32" s="9">
        <f t="shared" si="15"/>
        <v>2.6884735202492211</v>
      </c>
      <c r="K32" s="9">
        <f t="shared" si="15"/>
        <v>2.7081301734890579</v>
      </c>
      <c r="L32" s="9">
        <f t="shared" si="15"/>
        <v>2.617030664019413</v>
      </c>
      <c r="M32" s="9">
        <f t="shared" si="15"/>
        <v>2.9707596143659285</v>
      </c>
      <c r="N32" s="9">
        <f t="shared" si="15"/>
        <v>3.2072822822822822</v>
      </c>
      <c r="O32" s="9"/>
    </row>
    <row r="34" spans="3:15" x14ac:dyDescent="0.2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6" spans="3:15" x14ac:dyDescent="0.2"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</sheetData>
  <hyperlinks>
    <hyperlink ref="A2" r:id="rId1" xr:uid="{57D16612-4204-F343-A550-5F01AC27BACD}"/>
    <hyperlink ref="A3" r:id="rId2" xr:uid="{5590233F-64B0-204D-8BEC-4DDAC993BCFA}"/>
    <hyperlink ref="A4" r:id="rId3" xr:uid="{5FDD6C35-8642-594E-ADAF-270FCFB92BB7}"/>
    <hyperlink ref="A5" r:id="rId4" xr:uid="{91475532-F0AA-E841-AF7A-604DFC7375EC}"/>
  </hyperlinks>
  <pageMargins left="0.7" right="0.7" top="0.75" bottom="0.75" header="0.3" footer="0.3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6E6A3-5440-6444-8699-699ACBE6842B}">
  <dimension ref="A1:Q45"/>
  <sheetViews>
    <sheetView workbookViewId="0">
      <selection activeCell="D39" sqref="D39"/>
    </sheetView>
  </sheetViews>
  <sheetFormatPr baseColWidth="10" defaultColWidth="8.83203125" defaultRowHeight="15" x14ac:dyDescent="0.2"/>
  <cols>
    <col min="1" max="1" width="32.6640625" style="14" customWidth="1"/>
    <col min="2" max="2" width="31.33203125" style="14" customWidth="1"/>
    <col min="3" max="3" width="7.1640625" style="14" customWidth="1"/>
    <col min="4" max="4" width="15.5" style="14" customWidth="1"/>
    <col min="5" max="5" width="20.6640625" style="14" customWidth="1"/>
    <col min="6" max="17" width="9" style="14" customWidth="1"/>
    <col min="18" max="16384" width="8.83203125" style="14"/>
  </cols>
  <sheetData>
    <row r="1" spans="1:17" ht="19" x14ac:dyDescent="0.25">
      <c r="A1" s="13" t="s">
        <v>169</v>
      </c>
    </row>
    <row r="3" spans="1:17" x14ac:dyDescent="0.2">
      <c r="E3" s="15" t="s">
        <v>142</v>
      </c>
    </row>
    <row r="4" spans="1:17" x14ac:dyDescent="0.2">
      <c r="E4" s="15" t="s">
        <v>143</v>
      </c>
      <c r="F4" s="15" t="s">
        <v>2</v>
      </c>
      <c r="G4" s="15" t="s">
        <v>3</v>
      </c>
      <c r="H4" s="15" t="s">
        <v>4</v>
      </c>
      <c r="I4" s="15" t="s">
        <v>5</v>
      </c>
      <c r="J4" s="15" t="s">
        <v>6</v>
      </c>
      <c r="K4" s="15" t="s">
        <v>7</v>
      </c>
      <c r="L4" s="15" t="s">
        <v>8</v>
      </c>
      <c r="M4" s="15" t="s">
        <v>9</v>
      </c>
      <c r="N4" s="15" t="s">
        <v>10</v>
      </c>
      <c r="O4" s="15" t="s">
        <v>11</v>
      </c>
      <c r="P4" s="15" t="s">
        <v>12</v>
      </c>
      <c r="Q4" s="15" t="s">
        <v>170</v>
      </c>
    </row>
    <row r="5" spans="1:17" x14ac:dyDescent="0.2">
      <c r="A5" s="15" t="s">
        <v>171</v>
      </c>
      <c r="B5" s="15" t="s">
        <v>172</v>
      </c>
      <c r="C5" s="15" t="s">
        <v>173</v>
      </c>
      <c r="D5" s="15" t="s">
        <v>163</v>
      </c>
      <c r="E5" s="12">
        <v>94978</v>
      </c>
      <c r="F5" s="12">
        <v>121969</v>
      </c>
      <c r="G5" s="12">
        <v>107056</v>
      </c>
      <c r="H5" s="12">
        <v>156522</v>
      </c>
      <c r="I5" s="12">
        <v>136974</v>
      </c>
      <c r="J5" s="12">
        <v>114192</v>
      </c>
      <c r="K5" s="12">
        <v>143345</v>
      </c>
      <c r="L5" s="12">
        <v>130034</v>
      </c>
      <c r="M5" s="12">
        <v>119414</v>
      </c>
      <c r="N5" s="12">
        <v>139675</v>
      </c>
      <c r="O5" s="12">
        <v>144580</v>
      </c>
      <c r="P5" s="12">
        <v>183827</v>
      </c>
      <c r="Q5" s="12">
        <v>187231</v>
      </c>
    </row>
    <row r="8" spans="1:17" x14ac:dyDescent="0.2">
      <c r="A8" s="14" t="s">
        <v>118</v>
      </c>
    </row>
    <row r="9" spans="1:17" x14ac:dyDescent="0.2">
      <c r="A9" s="14" t="s">
        <v>174</v>
      </c>
    </row>
    <row r="10" spans="1:17" x14ac:dyDescent="0.2">
      <c r="A10" s="14" t="s">
        <v>175</v>
      </c>
    </row>
    <row r="12" spans="1:17" x14ac:dyDescent="0.2">
      <c r="A12" s="14" t="s">
        <v>121</v>
      </c>
    </row>
    <row r="13" spans="1:17" x14ac:dyDescent="0.2">
      <c r="A13" s="14" t="s">
        <v>122</v>
      </c>
    </row>
    <row r="15" spans="1:17" x14ac:dyDescent="0.2">
      <c r="A15" s="14" t="s">
        <v>123</v>
      </c>
    </row>
    <row r="16" spans="1:17" x14ac:dyDescent="0.2">
      <c r="A16" s="14" t="s">
        <v>174</v>
      </c>
    </row>
    <row r="17" spans="1:1" x14ac:dyDescent="0.2">
      <c r="A17" s="14" t="s">
        <v>176</v>
      </c>
    </row>
    <row r="18" spans="1:1" x14ac:dyDescent="0.2">
      <c r="A18" s="14" t="s">
        <v>177</v>
      </c>
    </row>
    <row r="19" spans="1:1" x14ac:dyDescent="0.2">
      <c r="A19" s="14" t="s">
        <v>178</v>
      </c>
    </row>
    <row r="23" spans="1:1" x14ac:dyDescent="0.2">
      <c r="A23" s="14" t="s">
        <v>127</v>
      </c>
    </row>
    <row r="25" spans="1:1" x14ac:dyDescent="0.2">
      <c r="A25" s="14" t="s">
        <v>128</v>
      </c>
    </row>
    <row r="26" spans="1:1" x14ac:dyDescent="0.2">
      <c r="A26" s="14" t="s">
        <v>174</v>
      </c>
    </row>
    <row r="27" spans="1:1" x14ac:dyDescent="0.2">
      <c r="A27" s="14" t="s">
        <v>179</v>
      </c>
    </row>
    <row r="28" spans="1:1" x14ac:dyDescent="0.2">
      <c r="A28" s="14" t="s">
        <v>130</v>
      </c>
    </row>
    <row r="29" spans="1:1" x14ac:dyDescent="0.2">
      <c r="A29" s="14" t="s">
        <v>174</v>
      </c>
    </row>
    <row r="30" spans="1:1" x14ac:dyDescent="0.2">
      <c r="A30" s="14" t="s">
        <v>180</v>
      </c>
    </row>
    <row r="32" spans="1:1" x14ac:dyDescent="0.2">
      <c r="A32" s="14" t="s">
        <v>132</v>
      </c>
    </row>
    <row r="33" spans="1:1" x14ac:dyDescent="0.2">
      <c r="A33" s="14" t="s">
        <v>142</v>
      </c>
    </row>
    <row r="34" spans="1:1" x14ac:dyDescent="0.2">
      <c r="A34" s="14" t="s">
        <v>181</v>
      </c>
    </row>
    <row r="41" spans="1:1" x14ac:dyDescent="0.2">
      <c r="A41" s="14" t="s">
        <v>135</v>
      </c>
    </row>
    <row r="42" spans="1:1" x14ac:dyDescent="0.2">
      <c r="A42" s="14" t="s">
        <v>136</v>
      </c>
    </row>
    <row r="44" spans="1:1" x14ac:dyDescent="0.2">
      <c r="A44" s="14" t="s">
        <v>137</v>
      </c>
    </row>
    <row r="45" spans="1:1" x14ac:dyDescent="0.2">
      <c r="A45" s="14" t="s">
        <v>182</v>
      </c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 vekst %</vt:lpstr>
      <vt:lpstr>Arbeidsark</vt:lpstr>
      <vt:lpstr>Omsetning per sysselsatt</vt:lpstr>
      <vt:lpstr>08534 Omsetning kraftforsyning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 Karlstad</cp:lastModifiedBy>
  <dcterms:created xsi:type="dcterms:W3CDTF">2019-12-19T10:10:24Z</dcterms:created>
  <dcterms:modified xsi:type="dcterms:W3CDTF">2020-03-12T09:33:10Z</dcterms:modified>
</cp:coreProperties>
</file>